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9" i="1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72"/>
  <c r="G73"/>
  <c r="G74"/>
  <c r="G75"/>
  <c r="G76"/>
  <c r="G77"/>
  <c r="G78"/>
  <c r="G79"/>
  <c r="G80"/>
  <c r="G81"/>
  <c r="G82"/>
  <c r="G85"/>
  <c r="G86"/>
  <c r="G87"/>
  <c r="G88"/>
  <c r="G99"/>
  <c r="G104"/>
  <c r="G105"/>
  <c r="G106"/>
  <c r="G107"/>
  <c r="G108"/>
  <c r="G109"/>
  <c r="G110"/>
  <c r="G111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8"/>
</calcChain>
</file>

<file path=xl/sharedStrings.xml><?xml version="1.0" encoding="utf-8"?>
<sst xmlns="http://schemas.openxmlformats.org/spreadsheetml/2006/main" count="306" uniqueCount="294">
  <si>
    <t>План на год</t>
  </si>
  <si>
    <t>Исполнение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</si>
  <si>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</si>
  <si>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</si>
  <si>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</si>
  <si>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</si>
  <si>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</si>
  <si>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</si>
  <si>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</si>
  <si>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</si>
  <si>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</si>
  <si>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</si>
  <si>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</si>
  <si>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НАЛОГИ НА СОВОКУПНЫЙ ДОХОД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</si>
  <si>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</si>
  <si>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</si>
  <si>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</si>
  <si>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</si>
  <si>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</si>
  <si>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</si>
  <si>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районов</t>
  </si>
  <si>
    <t>НАЛОГИ НА ИМУЩЕСТВО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</si>
  <si>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</si>
  <si>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</si>
  <si>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межселенных территорий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</si>
  <si>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</si>
  <si>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</si>
  <si>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</si>
  <si>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</si>
  <si>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разрешения на установку рекламной конструкции</t>
  </si>
  <si>
    <t>Государственная пошлина за выдачу и обмен паспорта гражданина Российской Федерации</t>
  </si>
  <si>
    <t>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районов</t>
  </si>
  <si>
    <t>ДОХОДЫ ОТ ИСПОЛЬЗОВАНИЯ ИМУЩЕСТВА, НАХОДЯЩЕГОСЯ В ГОСУДАРСТВЕННОЙ И МУНИЦИПАЛЬНОЙ СОБСТВЕННОСТИ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</si>
  <si>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</si>
  <si>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</si>
  <si>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Проценты, полученные от предоставления бюджетных кредитов внутри страны</t>
  </si>
  <si>
    <t>Проценты, полученные от предоставления бюджетных кредитов внутри страны за счет средств бюджетов муниципальных районов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</si>
  <si>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</si>
  <si>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</si>
  <si>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</si>
  <si>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</si>
  <si>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</si>
  <si>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</si>
  <si>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</si>
  <si>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</si>
  <si>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от государственных и муниципальных унитарных предприятий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</si>
  <si>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</si>
  <si>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</si>
  <si>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</si>
  <si>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</si>
  <si>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</si>
  <si>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</si>
  <si>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</si>
  <si>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</si>
  <si>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</si>
  <si>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</si>
  <si>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Плата за размещение отходов производства</t>
  </si>
  <si>
    <t>Плата за размещение твердых коммунальных отходов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</si>
  <si>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</si>
  <si>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ДОХОДЫ ОТ ОКАЗАНИЯ ПЛАТНЫХ УСЛУГ И КОМПЕНСАЦИИ ЗАТРАТ ГОСУДАРСТВА</t>
  </si>
  <si>
    <t>Доходы от оказания платных услуг (работ)</t>
  </si>
  <si>
    <t>Прочие доходы от оказания платных услуг (работ)</t>
  </si>
  <si>
    <t>Прочие доходы от оказания платных услуг (работ) получателями средств бюджетов муниципальных районов</t>
  </si>
  <si>
    <t>Доходы от компенсации затрат государства</t>
  </si>
  <si>
    <t>Прочие доходы от компенсации затрат государства</t>
  </si>
  <si>
    <t>Прочие доходы от компенсации затрат бюджетов муниципальных районов</t>
  </si>
  <si>
    <t>ДОХОДЫ ОТ ПРОДАЖИ МАТЕРИАЛЬНЫХ И НЕМАТЕРИАЛЬНЫХ АКТИВОВ</t>
  </si>
  <si>
    <t>Доходы от продажи квартир</t>
  </si>
  <si>
    <t>Доходы от продажи квартир, находящихся в собственности муниципальных районов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</si>
  <si>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</si>
  <si>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</si>
  <si>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</si>
  <si>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</si>
  <si>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</si>
  <si>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</si>
  <si>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</si>
  <si>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</si>
  <si>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АДМИНИСТРАТИВНЫЕ ПЛАТЕЖИ И СБОРЫ</t>
  </si>
  <si>
    <t>Платежи, взимаемые государственными и муниципальными органами (организациями) за выполнение определенных функций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</si>
  <si>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</si>
  <si>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ШТРАФЫ, САНКЦИИ, ВОЗМЕЩЕНИЕ УЩЕРБА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</si>
  <si>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муниципальных районов</t>
  </si>
  <si>
    <t>Денежные взыскания (штрафы) за нарушение законодательства о налогах и сборах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</si>
  <si>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</si>
  <si>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</si>
  <si>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Прочие поступления от денежных взысканий (штрафов) и иных сумм в возмещение ущерба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</si>
  <si>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</si>
  <si>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ПРОЧИЕ НЕНАЛОГОВЫЕ ДОХОДЫ</t>
  </si>
  <si>
    <t>Невыясненные поступления, зачисляемые в бюджеты муниципальных районов#Требуется уточнение</t>
  </si>
  <si>
    <t>Прочие неналоговые доходы</t>
  </si>
  <si>
    <t>Прочие неналоговые доходы бюджетов муниципальных районов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</si>
  <si>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</si>
  <si>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</si>
  <si>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</si>
  <si>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</si>
  <si>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муниципальных районов на выравнивание бюджетной обеспеченности</t>
  </si>
  <si>
    <t>Дотации бюджетам на поддержку мер по обеспечению сбалансированности бюджетов</t>
  </si>
  <si>
    <t>Дотации бюджетам муниципальных районов на поддержку мер по обеспечению сбалансированности бюджетов</t>
  </si>
  <si>
    <t>Субсидии бюджетам бюджетной системы Российской Федерации (межбюджетные субсидии)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</si>
  <si>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</si>
  <si>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</si>
  <si>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</si>
  <si>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</si>
  <si>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</si>
  <si>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на реализацию мероприятий по подготовке и проведению чемпионата мира по футболу в 2018 году в Российской Федерации</t>
  </si>
  <si>
    <t>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</si>
  <si>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на реализацию мероприятий по обеспечению жильем молодых семей</t>
  </si>
  <si>
    <t>Субсидии бюджетам муниципальных районов на реализацию мероприятий по обеспечению жильем молодых семей</t>
  </si>
  <si>
    <t>Субсидия бюджетам на поддержку отрасли культуры</t>
  </si>
  <si>
    <t>Субсидия бюджетам муниципальных районов на поддержку отрасли культуры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</si>
  <si>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</si>
  <si>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муниципальных районов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</si>
  <si>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на софинансирование капитальных вложений в объекты муниципальной собственности</t>
  </si>
  <si>
    <t>Прочие субсидии</t>
  </si>
  <si>
    <t>Прочие субсидии бюджетам муниципальных районов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</si>
  <si>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</si>
  <si>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</si>
  <si>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</si>
  <si>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</si>
  <si>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</si>
  <si>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</si>
  <si>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</si>
  <si>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</si>
  <si>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</si>
  <si>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</si>
  <si>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</si>
  <si>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</si>
  <si>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</si>
  <si>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</si>
  <si>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</si>
  <si>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Субвенции бюджетам на государственную регистрацию актов гражданского состояния</t>
  </si>
  <si>
    <t>Субвенции бюджетам муниципальных районов на государственную регистрацию актов гражданского состояния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</si>
  <si>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</si>
  <si>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</si>
  <si>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</si>
  <si>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</t>
  </si>
  <si>
    <t>Прочие межбюджетные трансферты, передаваемые бюджетам муниципальных районов</t>
  </si>
  <si>
    <t>ПРОЧИЕ БЕЗВОЗМЕЗДНЫЕ ПОСТУПЛЕНИЯ</t>
  </si>
  <si>
    <t>Прочие безвозмездные поступления в бюджеты муниципальных районов</t>
  </si>
  <si>
    <t>ВОЗВРАТ ОСТАТКОВ СУБСИДИЙ, СУБВЕНЦИЙ И ИНЫХ МЕЖБЮДЖЕТНЫХ ТРАНСФЕРТОВ, ИМЕЮЩИХ ЦЕЛЕВОЕ НАЗНАЧЕНИЕ, ПРОШЛЫХ ЛЕТ</t>
  </si>
  <si>
    <t>Доходы бюджета - Всего</t>
  </si>
  <si>
    <t>рублей</t>
  </si>
  <si>
    <t>000 1 00 00 000 00 0000 000</t>
  </si>
  <si>
    <t>000 1 01 00 000 00 0000 000</t>
  </si>
  <si>
    <t>000 1 01 02 000 01 0000 110</t>
  </si>
  <si>
    <t>000 1 01 02 010 01 0000 110</t>
  </si>
  <si>
    <t>000 1 03 00 000 00 0000 000</t>
  </si>
  <si>
    <t>000 1 03 02 000 01 0000 110</t>
  </si>
  <si>
    <t>000 1 03 02 230 01 0000 110</t>
  </si>
  <si>
    <t>000 1 03 02 231 01 0000 110</t>
  </si>
  <si>
    <t>000 1 1 03 02 240 01 0000 110</t>
  </si>
  <si>
    <t>000 1 03 02 241 01 0000 110</t>
  </si>
  <si>
    <t>000 1 03 02 251 01 0000 110</t>
  </si>
  <si>
    <t>000 1 03 02 261 01 0000 110</t>
  </si>
  <si>
    <t>000 1 05 00 000 00 0000 110</t>
  </si>
  <si>
    <t>000 1 05 01 000 00 0000 110</t>
  </si>
  <si>
    <t>000 1 05 01 010 01 0000 110</t>
  </si>
  <si>
    <t>000 1 05 01 011 01 0000 110</t>
  </si>
  <si>
    <t>000 1 05 01 020 01 0000 110</t>
  </si>
  <si>
    <t>000 1 05 01 021 01 0000 110</t>
  </si>
  <si>
    <t>000 1 05 02 000 02 0000 110</t>
  </si>
  <si>
    <t>000 1 05 02 010 02 0000 110</t>
  </si>
  <si>
    <t>000 1 05 03 000 01 0000 110</t>
  </si>
  <si>
    <t>000 1 05 03 010 01 0000 110</t>
  </si>
  <si>
    <t>000 1 05 04 000 02 0000 110</t>
  </si>
  <si>
    <t>000 1 05 04 020 02 0000 110</t>
  </si>
  <si>
    <t>000 1 06 00 000 00 0000 000</t>
  </si>
  <si>
    <t>000 1 06 06 000 00 0000 110</t>
  </si>
  <si>
    <t>000 1 06 06 030 00 0000 110</t>
  </si>
  <si>
    <t>000 1 06 06 033 05 0000 110</t>
  </si>
  <si>
    <t>000 1 08 00 000 00 0000 000</t>
  </si>
  <si>
    <t>000 1 08 03 000 01 0000 110</t>
  </si>
  <si>
    <t>000 1 08 03 010 01 0000 110</t>
  </si>
  <si>
    <t>000 1 08 07 000 01 0000 110</t>
  </si>
  <si>
    <t>000 1 08 07 150 01 0000 110</t>
  </si>
  <si>
    <t>000 1 08 07 100 01 0000 110</t>
  </si>
  <si>
    <t>000 1 08 07 174 01 0000 110</t>
  </si>
  <si>
    <t>000 1 11 00 000 00 0000 000</t>
  </si>
  <si>
    <t>000 1 11 01 000 00 0000 120</t>
  </si>
  <si>
    <t>000 1 11 01 050 05 0000 120</t>
  </si>
  <si>
    <t>000 1 11 03 000 00 0000 120</t>
  </si>
  <si>
    <t>000 1 11 03 050 05 0000 120</t>
  </si>
  <si>
    <t>000 1 11 05 000 00 0000 120</t>
  </si>
  <si>
    <t>000 1 11 05 010 00 0000 120</t>
  </si>
  <si>
    <t>000 1 11 05 013 05 0000 120</t>
  </si>
  <si>
    <t>000 1 11 05 013 13 0000 120</t>
  </si>
  <si>
    <t>000 1 11 05 020 00 0000 120</t>
  </si>
  <si>
    <t>000 1 11 05 025 05 0000 120</t>
  </si>
  <si>
    <t>000 1 11 05 030 00 0000 120</t>
  </si>
  <si>
    <t>000 1 11 05 035 05 0000 120</t>
  </si>
  <si>
    <t>000 1 11 07 000 00 0000 120</t>
  </si>
  <si>
    <t>000 1 11 07 010 00 0000 120</t>
  </si>
  <si>
    <t>000 1 11 07 015 05 0000 120</t>
  </si>
  <si>
    <t>000 1 11 09 000 00 0000 120</t>
  </si>
  <si>
    <t>000 1 11 09 040 00 0000 120</t>
  </si>
  <si>
    <t>000 1 11 09 045 05 0000 120</t>
  </si>
  <si>
    <t>000 1 12 00 000 00 0000 000</t>
  </si>
  <si>
    <t>000 1 12 01 000 01 0000 120</t>
  </si>
  <si>
    <t>000 1 12 01 010 01 0000 120</t>
  </si>
  <si>
    <t>000 1 12 01 030 01 0000 120</t>
  </si>
  <si>
    <t>000 1 12 01 040 01 0000 120</t>
  </si>
  <si>
    <t>000 1 12 01 041 01 0000 120</t>
  </si>
  <si>
    <t>000 1 12 01 042 01 0000 120</t>
  </si>
  <si>
    <t>000 1 12 01 070 01 0000 120</t>
  </si>
  <si>
    <t>000 1 13 00 000 00 0000 000</t>
  </si>
  <si>
    <t>000 1 13 01 000 00 0000 130</t>
  </si>
  <si>
    <t>000 1 13 01 990 00 0000 130</t>
  </si>
  <si>
    <t>000 1 13 01 995 05 0000 130</t>
  </si>
  <si>
    <t>000 1 13 02 000 00 0000 130</t>
  </si>
  <si>
    <t>000 1 13 02 990 00 0000 130</t>
  </si>
  <si>
    <t>000 1 13 02 995 05 0000 130</t>
  </si>
  <si>
    <t>000 1 14 00 000 00 0000 000</t>
  </si>
  <si>
    <t>000 1 14 01 000 00 0000 410</t>
  </si>
  <si>
    <t>000 1 14 01 050 05 0000 410</t>
  </si>
  <si>
    <t>000 1 14 02 000 00 0000 000</t>
  </si>
  <si>
    <t>000 1 14 02 053 05 0000 410</t>
  </si>
  <si>
    <t>000 1 14 02 053 05 0000 440</t>
  </si>
  <si>
    <t>000 1 14 06 000 00 0000 430</t>
  </si>
  <si>
    <t>000 1 14 06 010 00 0000 430</t>
  </si>
  <si>
    <t>000 1 14 06 013 05 0000 430</t>
  </si>
  <si>
    <t>000 1 14 06 013 13 0000 430</t>
  </si>
  <si>
    <t>000 1 14 06 025 05 0000 430</t>
  </si>
  <si>
    <t>000 1 15 00 000 00 0000 000</t>
  </si>
  <si>
    <t>000 1 15 02 000 00 0000 140</t>
  </si>
  <si>
    <t>000 1 15 02 050 05 0000 140</t>
  </si>
  <si>
    <t>000 1 16 00 000 00 0000 000</t>
  </si>
  <si>
    <t>000 1 16 37 040 05 0000 140</t>
  </si>
  <si>
    <t>000 1 16 03 000 00 0000 140</t>
  </si>
  <si>
    <t>000 1 16 28 000 01 6000 140</t>
  </si>
  <si>
    <t>000 1 16 43 000 01 6000 140</t>
  </si>
  <si>
    <t>000 1 16 90 000 00 0000 140</t>
  </si>
  <si>
    <t>000 1 16 90 050 05 0000 140</t>
  </si>
  <si>
    <t>000 1 17 00 000 00 0000 000</t>
  </si>
  <si>
    <t>000 1 17 01 050 05 0000 180</t>
  </si>
  <si>
    <t>000 1 17 05 000 00 0000 180</t>
  </si>
  <si>
    <t>000 1 17 05 050 05 0000 180</t>
  </si>
  <si>
    <t>000 2 00 00 000 00 0000 000</t>
  </si>
  <si>
    <t>000 2 02 00 000 00 0000 000</t>
  </si>
  <si>
    <t>000 2 02 10 000 00 0000 150</t>
  </si>
  <si>
    <t>000 2 02 15 001 00 0000 150</t>
  </si>
  <si>
    <t>000 2 02 15 001 05 0000 150</t>
  </si>
  <si>
    <t>000 2 02 15 002 00 0000 150</t>
  </si>
  <si>
    <t>000 2 02 15 002 05 0000 150</t>
  </si>
  <si>
    <t>000 2 02 20 000 00 0000 150</t>
  </si>
  <si>
    <t>000 2 02 20 041 00 0000 150</t>
  </si>
  <si>
    <t>000 2 02 20 041 05 0000 150</t>
  </si>
  <si>
    <t>000 2 02 20 077 05 0000 150</t>
  </si>
  <si>
    <t>000 2 02 25 097 00 0000 150</t>
  </si>
  <si>
    <t>000 2 02 25 097 05 0000 150</t>
  </si>
  <si>
    <t>000 2 02 25 030 00 0000 150</t>
  </si>
  <si>
    <t>000 2 02 25 232 05 0000 150</t>
  </si>
  <si>
    <t>000 2 02 25 497 00 0000 150</t>
  </si>
  <si>
    <t>000 2 02 25 497 05 0000 150</t>
  </si>
  <si>
    <t>000 2 02 25 519 00 0000 150</t>
  </si>
  <si>
    <t>000 2 02 25 519 05 0000 150</t>
  </si>
  <si>
    <t>000 2 02 25 555 00 0000 150</t>
  </si>
  <si>
    <t>000 2 02 25 555 05 0000 150</t>
  </si>
  <si>
    <t>000 2 02 27 112 00 0000 150</t>
  </si>
  <si>
    <t>000 2 02 27 112 05 0000 150</t>
  </si>
  <si>
    <t>000 2 02 29 999 00 0000 150</t>
  </si>
  <si>
    <t>000 2 02 29 999 05 0000 150</t>
  </si>
  <si>
    <t>000 2 02 30 000 00 0000 150</t>
  </si>
  <si>
    <t>000 2 02 30 024 00 0000 150</t>
  </si>
  <si>
    <t>000 2 02 30 024 05 0000 150</t>
  </si>
  <si>
    <t>000 2 02 30 029 00 0000 150</t>
  </si>
  <si>
    <t>000 2 02 35 082 00 0000 150</t>
  </si>
  <si>
    <t>000 2 02 30 029 05 0000 150</t>
  </si>
  <si>
    <t>000 2 02 35 082 05 0000 150</t>
  </si>
  <si>
    <t>000 2 02 35 118 00 0000 150</t>
  </si>
  <si>
    <t>000 2 02 35 118 05 0000 150</t>
  </si>
  <si>
    <t>000 2 02 35 120 00 0000 150</t>
  </si>
  <si>
    <t>000 2 02 35 120 05 0000 150</t>
  </si>
  <si>
    <t>000 2 02 35 135 00 0000 150</t>
  </si>
  <si>
    <t>000 2 02 35 135 05 0000 150</t>
  </si>
  <si>
    <t>000 2 02 35 176 00 0000 150</t>
  </si>
  <si>
    <t>000 2 02 35 176 05 0000 150</t>
  </si>
  <si>
    <t>000 2 02 35 930 00 0000 150</t>
  </si>
  <si>
    <t>000 2 02 35 930 05 0000 150</t>
  </si>
  <si>
    <t>000 2 02 40 000 00 0000 150</t>
  </si>
  <si>
    <t>000 2 02 40 014 00 0000 150</t>
  </si>
  <si>
    <t>000 2 02 40 014 05 0000 150</t>
  </si>
  <si>
    <t>000 2 02 49 999 00 0000 150</t>
  </si>
  <si>
    <t>000 2 02 49 999 05 0000 150</t>
  </si>
  <si>
    <t>000 2 07 00 000 00 0000 000</t>
  </si>
  <si>
    <t>000 2 07 05 000 05 0000 150</t>
  </si>
  <si>
    <t>000 2 07 05 030 05 0000 150</t>
  </si>
  <si>
    <t>000 2 19 00 000 00 0000 000</t>
  </si>
  <si>
    <t>Наименование показателя</t>
  </si>
  <si>
    <t>Код дохода по бюджетной классификации</t>
  </si>
  <si>
    <t>в том числе:
НАЛОГОВЫЕ И НЕНАЛОГОВЫЕ ДОХОДЫ</t>
  </si>
  <si>
    <t>Отчет об исполнении бюджета муниципального образования Кондинский район по доходам за 1 квартал 2019 года</t>
  </si>
  <si>
    <t xml:space="preserve">План на 1 квартал </t>
  </si>
  <si>
    <t>% исполнения от плана на год</t>
  </si>
  <si>
    <t>% исполнения от плана на 1 квартал</t>
  </si>
</sst>
</file>

<file path=xl/styles.xml><?xml version="1.0" encoding="utf-8"?>
<styleSheet xmlns="http://schemas.openxmlformats.org/spreadsheetml/2006/main">
  <numFmts count="4">
    <numFmt numFmtId="164" formatCode="0\ 00\ 00\ 000\ 00\ 0000\ 000"/>
    <numFmt numFmtId="165" formatCode="#,##0.00_р_."/>
    <numFmt numFmtId="166" formatCode="#,##0.0_ ;[Red]\-#,##0.0\ "/>
    <numFmt numFmtId="167" formatCode="#,##0.0"/>
  </numFmts>
  <fonts count="5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3" fillId="0" borderId="0" xfId="0" applyFont="1"/>
    <xf numFmtId="164" fontId="4" fillId="0" borderId="1" xfId="1" applyNumberFormat="1" applyFont="1" applyFill="1" applyBorder="1" applyAlignment="1" applyProtection="1">
      <alignment horizontal="left" wrapText="1"/>
      <protection hidden="1"/>
    </xf>
    <xf numFmtId="0" fontId="4" fillId="0" borderId="1" xfId="1" applyNumberFormat="1" applyFont="1" applyFill="1" applyBorder="1" applyAlignment="1" applyProtection="1">
      <alignment horizontal="left" wrapText="1"/>
      <protection hidden="1"/>
    </xf>
    <xf numFmtId="165" fontId="4" fillId="0" borderId="1" xfId="1" applyNumberFormat="1" applyFont="1" applyFill="1" applyBorder="1" applyAlignment="1" applyProtection="1">
      <alignment wrapText="1"/>
      <protection hidden="1"/>
    </xf>
    <xf numFmtId="165" fontId="3" fillId="0" borderId="1" xfId="1" applyNumberFormat="1" applyFont="1" applyFill="1" applyBorder="1" applyAlignment="1" applyProtection="1">
      <alignment wrapText="1"/>
      <protection hidden="1"/>
    </xf>
    <xf numFmtId="165" fontId="4" fillId="0" borderId="1" xfId="1" applyNumberFormat="1" applyFont="1" applyFill="1" applyBorder="1" applyAlignment="1" applyProtection="1">
      <protection hidden="1"/>
    </xf>
    <xf numFmtId="0" fontId="3" fillId="0" borderId="0" xfId="0" applyFont="1" applyAlignment="1">
      <alignment horizontal="right"/>
    </xf>
    <xf numFmtId="0" fontId="4" fillId="0" borderId="2" xfId="1" applyNumberFormat="1" applyFont="1" applyFill="1" applyBorder="1" applyAlignment="1" applyProtection="1">
      <alignment horizontal="left" vertical="top" wrapText="1"/>
      <protection hidden="1"/>
    </xf>
    <xf numFmtId="0" fontId="3" fillId="0" borderId="0" xfId="0" applyFont="1" applyAlignment="1">
      <alignment horizontal="center"/>
    </xf>
    <xf numFmtId="0" fontId="4" fillId="0" borderId="2" xfId="1" applyNumberFormat="1" applyFont="1" applyFill="1" applyBorder="1" applyAlignment="1" applyProtection="1">
      <alignment horizontal="center" vertical="top" wrapText="1"/>
      <protection hidden="1"/>
    </xf>
    <xf numFmtId="166" fontId="4" fillId="0" borderId="1" xfId="1" applyNumberFormat="1" applyFont="1" applyFill="1" applyBorder="1" applyAlignment="1" applyProtection="1">
      <alignment horizontal="center" wrapText="1"/>
      <protection hidden="1"/>
    </xf>
    <xf numFmtId="0" fontId="3" fillId="0" borderId="0" xfId="0" applyFont="1" applyAlignment="1">
      <alignment horizontal="center"/>
    </xf>
    <xf numFmtId="167" fontId="3" fillId="0" borderId="0" xfId="0" applyNumberFormat="1" applyFont="1" applyAlignment="1">
      <alignment horizontal="center"/>
    </xf>
    <xf numFmtId="167" fontId="3" fillId="0" borderId="1" xfId="0" applyNumberFormat="1" applyFont="1" applyBorder="1" applyAlignment="1">
      <alignment horizontal="center"/>
    </xf>
    <xf numFmtId="167" fontId="4" fillId="0" borderId="3" xfId="1" applyNumberFormat="1" applyFont="1" applyFill="1" applyBorder="1" applyAlignment="1" applyProtection="1">
      <alignment horizontal="center" vertical="top" wrapText="1"/>
      <protection hidden="1"/>
    </xf>
    <xf numFmtId="167" fontId="4" fillId="0" borderId="2" xfId="1" applyNumberFormat="1" applyFont="1" applyFill="1" applyBorder="1" applyAlignment="1" applyProtection="1">
      <alignment horizontal="center" vertical="top" wrapText="1"/>
      <protection hidden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center"/>
    </xf>
    <xf numFmtId="0" fontId="4" fillId="0" borderId="3" xfId="1" applyNumberFormat="1" applyFont="1" applyFill="1" applyBorder="1" applyAlignment="1" applyProtection="1">
      <alignment horizontal="center" vertical="top" wrapText="1"/>
      <protection hidden="1"/>
    </xf>
    <xf numFmtId="0" fontId="4" fillId="0" borderId="2" xfId="1" applyNumberFormat="1" applyFont="1" applyFill="1" applyBorder="1" applyAlignment="1" applyProtection="1">
      <alignment horizontal="center" vertical="top" wrapText="1"/>
      <protection hidden="1"/>
    </xf>
    <xf numFmtId="165" fontId="4" fillId="0" borderId="3" xfId="1" applyNumberFormat="1" applyFont="1" applyFill="1" applyBorder="1" applyAlignment="1" applyProtection="1">
      <alignment horizontal="center" vertical="top" wrapText="1"/>
      <protection hidden="1"/>
    </xf>
    <xf numFmtId="165" fontId="4" fillId="0" borderId="2" xfId="1" applyNumberFormat="1" applyFont="1" applyFill="1" applyBorder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6"/>
  <sheetViews>
    <sheetView tabSelected="1" workbookViewId="0">
      <selection activeCell="K12" sqref="K12"/>
    </sheetView>
  </sheetViews>
  <sheetFormatPr defaultRowHeight="12.75"/>
  <cols>
    <col min="1" max="1" width="40.5703125" style="1" customWidth="1"/>
    <col min="2" max="2" width="22.140625" style="1" customWidth="1"/>
    <col min="3" max="4" width="14.5703125" style="1" customWidth="1"/>
    <col min="5" max="5" width="12.85546875" style="1" customWidth="1"/>
    <col min="6" max="6" width="13.85546875" style="1" customWidth="1"/>
    <col min="7" max="7" width="13" style="13" customWidth="1"/>
    <col min="8" max="16384" width="9.140625" style="1"/>
  </cols>
  <sheetData>
    <row r="1" spans="1:7" ht="17.25" customHeight="1">
      <c r="E1" s="17"/>
      <c r="F1" s="18"/>
    </row>
    <row r="3" spans="1:7">
      <c r="A3" s="19" t="s">
        <v>290</v>
      </c>
      <c r="B3" s="19"/>
      <c r="C3" s="19"/>
      <c r="D3" s="19"/>
      <c r="E3" s="19"/>
      <c r="F3" s="19"/>
    </row>
    <row r="4" spans="1:7">
      <c r="A4" s="9"/>
      <c r="B4" s="9"/>
      <c r="C4" s="9"/>
      <c r="D4" s="12"/>
      <c r="E4" s="9"/>
      <c r="F4" s="9"/>
    </row>
    <row r="5" spans="1:7">
      <c r="F5" s="7" t="s">
        <v>141</v>
      </c>
    </row>
    <row r="6" spans="1:7">
      <c r="A6" s="20" t="s">
        <v>287</v>
      </c>
      <c r="B6" s="20" t="s">
        <v>288</v>
      </c>
      <c r="C6" s="22" t="s">
        <v>0</v>
      </c>
      <c r="D6" s="22" t="s">
        <v>291</v>
      </c>
      <c r="E6" s="22" t="s">
        <v>1</v>
      </c>
      <c r="F6" s="20" t="s">
        <v>292</v>
      </c>
      <c r="G6" s="15" t="s">
        <v>293</v>
      </c>
    </row>
    <row r="7" spans="1:7" ht="49.5" customHeight="1">
      <c r="A7" s="21"/>
      <c r="B7" s="21"/>
      <c r="C7" s="23"/>
      <c r="D7" s="23"/>
      <c r="E7" s="23"/>
      <c r="F7" s="21"/>
      <c r="G7" s="16"/>
    </row>
    <row r="8" spans="1:7">
      <c r="A8" s="8" t="s">
        <v>140</v>
      </c>
      <c r="B8" s="10"/>
      <c r="C8" s="6">
        <v>4181496367.5900002</v>
      </c>
      <c r="D8" s="6">
        <f>C8/4</f>
        <v>1045374091.8975</v>
      </c>
      <c r="E8" s="6">
        <v>742450279.48000002</v>
      </c>
      <c r="F8" s="11">
        <v>17.7556122070222</v>
      </c>
      <c r="G8" s="14">
        <f>E8/D8*100</f>
        <v>71.022448828088798</v>
      </c>
    </row>
    <row r="9" spans="1:7" ht="25.5">
      <c r="A9" s="3" t="s">
        <v>289</v>
      </c>
      <c r="B9" s="2" t="s">
        <v>142</v>
      </c>
      <c r="C9" s="4">
        <v>724283958</v>
      </c>
      <c r="D9" s="6">
        <f t="shared" ref="D9:D72" si="0">C9/4</f>
        <v>181070989.5</v>
      </c>
      <c r="E9" s="4">
        <v>155233452.56</v>
      </c>
      <c r="F9" s="11">
        <v>21.432678557268282</v>
      </c>
      <c r="G9" s="14">
        <f t="shared" ref="G9:G72" si="1">E9/D9*100</f>
        <v>85.730714229073129</v>
      </c>
    </row>
    <row r="10" spans="1:7">
      <c r="A10" s="3" t="s">
        <v>2</v>
      </c>
      <c r="B10" s="2" t="s">
        <v>143</v>
      </c>
      <c r="C10" s="4">
        <v>566217500</v>
      </c>
      <c r="D10" s="6">
        <f t="shared" si="0"/>
        <v>141554375</v>
      </c>
      <c r="E10" s="4">
        <v>108736633.51000001</v>
      </c>
      <c r="F10" s="11">
        <v>19.204039703824062</v>
      </c>
      <c r="G10" s="14">
        <f t="shared" si="1"/>
        <v>76.816158815296248</v>
      </c>
    </row>
    <row r="11" spans="1:7">
      <c r="A11" s="3" t="s">
        <v>3</v>
      </c>
      <c r="B11" s="2" t="s">
        <v>144</v>
      </c>
      <c r="C11" s="4">
        <v>566217500</v>
      </c>
      <c r="D11" s="6">
        <f t="shared" si="0"/>
        <v>141554375</v>
      </c>
      <c r="E11" s="4">
        <v>108736633.51000001</v>
      </c>
      <c r="F11" s="11">
        <v>19.204039703824062</v>
      </c>
      <c r="G11" s="14">
        <f t="shared" si="1"/>
        <v>76.816158815296248</v>
      </c>
    </row>
    <row r="12" spans="1:7" ht="76.5">
      <c r="A12" s="3" t="s">
        <v>4</v>
      </c>
      <c r="B12" s="2" t="s">
        <v>145</v>
      </c>
      <c r="C12" s="4">
        <v>566217500</v>
      </c>
      <c r="D12" s="6">
        <f t="shared" si="0"/>
        <v>141554375</v>
      </c>
      <c r="E12" s="4">
        <v>0</v>
      </c>
      <c r="F12" s="11">
        <v>0</v>
      </c>
      <c r="G12" s="14">
        <f t="shared" si="1"/>
        <v>0</v>
      </c>
    </row>
    <row r="13" spans="1:7" ht="38.25">
      <c r="A13" s="3" t="s">
        <v>5</v>
      </c>
      <c r="B13" s="2" t="s">
        <v>146</v>
      </c>
      <c r="C13" s="4">
        <v>8797500</v>
      </c>
      <c r="D13" s="6">
        <f t="shared" si="0"/>
        <v>2199375</v>
      </c>
      <c r="E13" s="4">
        <v>2345483.42</v>
      </c>
      <c r="F13" s="11">
        <v>26.660794771241829</v>
      </c>
      <c r="G13" s="14">
        <f t="shared" si="1"/>
        <v>106.64317908496731</v>
      </c>
    </row>
    <row r="14" spans="1:7" ht="38.25">
      <c r="A14" s="3" t="s">
        <v>6</v>
      </c>
      <c r="B14" s="2" t="s">
        <v>147</v>
      </c>
      <c r="C14" s="4">
        <v>8797500</v>
      </c>
      <c r="D14" s="6">
        <f t="shared" si="0"/>
        <v>2199375</v>
      </c>
      <c r="E14" s="4">
        <v>2345483.42</v>
      </c>
      <c r="F14" s="11">
        <v>26.660794771241829</v>
      </c>
      <c r="G14" s="14">
        <f t="shared" si="1"/>
        <v>106.64317908496731</v>
      </c>
    </row>
    <row r="15" spans="1:7" ht="76.5">
      <c r="A15" s="3" t="s">
        <v>7</v>
      </c>
      <c r="B15" s="2" t="s">
        <v>148</v>
      </c>
      <c r="C15" s="4">
        <v>3150023.89</v>
      </c>
      <c r="D15" s="6">
        <f t="shared" si="0"/>
        <v>787505.97250000003</v>
      </c>
      <c r="E15" s="4">
        <v>1030354.1</v>
      </c>
      <c r="F15" s="11">
        <v>32.709405895966079</v>
      </c>
      <c r="G15" s="14">
        <f t="shared" si="1"/>
        <v>130.83762358386431</v>
      </c>
    </row>
    <row r="16" spans="1:7" ht="127.5">
      <c r="A16" s="3" t="s">
        <v>8</v>
      </c>
      <c r="B16" s="2" t="s">
        <v>149</v>
      </c>
      <c r="C16" s="4">
        <v>3150023.89</v>
      </c>
      <c r="D16" s="6">
        <f t="shared" si="0"/>
        <v>787505.97250000003</v>
      </c>
      <c r="E16" s="4">
        <v>1030354.1</v>
      </c>
      <c r="F16" s="11">
        <v>32.709405895966079</v>
      </c>
      <c r="G16" s="14">
        <f t="shared" si="1"/>
        <v>130.83762358386431</v>
      </c>
    </row>
    <row r="17" spans="1:7" ht="89.25">
      <c r="A17" s="3" t="s">
        <v>9</v>
      </c>
      <c r="B17" s="2" t="s">
        <v>150</v>
      </c>
      <c r="C17" s="4">
        <v>22070.91</v>
      </c>
      <c r="D17" s="6">
        <f t="shared" si="0"/>
        <v>5517.7275</v>
      </c>
      <c r="E17" s="4">
        <v>7199.14</v>
      </c>
      <c r="F17" s="11">
        <v>32.618229153215708</v>
      </c>
      <c r="G17" s="14">
        <f t="shared" si="1"/>
        <v>130.47291661286283</v>
      </c>
    </row>
    <row r="18" spans="1:7" ht="140.25">
      <c r="A18" s="3" t="s">
        <v>10</v>
      </c>
      <c r="B18" s="2" t="s">
        <v>151</v>
      </c>
      <c r="C18" s="4">
        <v>22070.91</v>
      </c>
      <c r="D18" s="6">
        <f t="shared" si="0"/>
        <v>5517.7275</v>
      </c>
      <c r="E18" s="4">
        <v>7199.14</v>
      </c>
      <c r="F18" s="11">
        <v>32.618229153215708</v>
      </c>
      <c r="G18" s="14">
        <f t="shared" si="1"/>
        <v>130.47291661286283</v>
      </c>
    </row>
    <row r="19" spans="1:7" ht="127.5">
      <c r="A19" s="3" t="s">
        <v>11</v>
      </c>
      <c r="B19" s="2" t="s">
        <v>152</v>
      </c>
      <c r="C19" s="4">
        <v>6100357.4299999997</v>
      </c>
      <c r="D19" s="6">
        <f t="shared" si="0"/>
        <v>1525089.3574999999</v>
      </c>
      <c r="E19" s="4">
        <v>1510711.72</v>
      </c>
      <c r="F19" s="11">
        <v>24.764314834581754</v>
      </c>
      <c r="G19" s="14">
        <f t="shared" si="1"/>
        <v>99.057259338327015</v>
      </c>
    </row>
    <row r="20" spans="1:7" ht="127.5">
      <c r="A20" s="3" t="s">
        <v>12</v>
      </c>
      <c r="B20" s="2" t="s">
        <v>153</v>
      </c>
      <c r="C20" s="5">
        <v>-474952.23</v>
      </c>
      <c r="D20" s="6">
        <f t="shared" si="0"/>
        <v>-118738.0575</v>
      </c>
      <c r="E20" s="5">
        <v>-202781.54</v>
      </c>
      <c r="F20" s="11">
        <v>42.69514430956562</v>
      </c>
      <c r="G20" s="14">
        <f t="shared" si="1"/>
        <v>170.78057723826248</v>
      </c>
    </row>
    <row r="21" spans="1:7">
      <c r="A21" s="3" t="s">
        <v>13</v>
      </c>
      <c r="B21" s="2" t="s">
        <v>154</v>
      </c>
      <c r="C21" s="4">
        <v>46122000</v>
      </c>
      <c r="D21" s="6">
        <f t="shared" si="0"/>
        <v>11530500</v>
      </c>
      <c r="E21" s="4">
        <v>11853017.73</v>
      </c>
      <c r="F21" s="11">
        <v>25.699270911929233</v>
      </c>
      <c r="G21" s="14">
        <f t="shared" si="1"/>
        <v>102.79708364771693</v>
      </c>
    </row>
    <row r="22" spans="1:7" ht="25.5">
      <c r="A22" s="3" t="s">
        <v>14</v>
      </c>
      <c r="B22" s="2" t="s">
        <v>155</v>
      </c>
      <c r="C22" s="4">
        <v>36079500</v>
      </c>
      <c r="D22" s="6">
        <f t="shared" si="0"/>
        <v>9019875</v>
      </c>
      <c r="E22" s="4">
        <v>9058652.2699999996</v>
      </c>
      <c r="F22" s="11">
        <v>25.107477293199736</v>
      </c>
      <c r="G22" s="14">
        <f t="shared" si="1"/>
        <v>100.42990917279894</v>
      </c>
    </row>
    <row r="23" spans="1:7" ht="38.25">
      <c r="A23" s="3" t="s">
        <v>15</v>
      </c>
      <c r="B23" s="2" t="s">
        <v>156</v>
      </c>
      <c r="C23" s="4">
        <v>18473000</v>
      </c>
      <c r="D23" s="6">
        <f t="shared" si="0"/>
        <v>4618250</v>
      </c>
      <c r="E23" s="4">
        <v>5964203.4000000004</v>
      </c>
      <c r="F23" s="11">
        <v>32.286057489308725</v>
      </c>
      <c r="G23" s="14">
        <f t="shared" si="1"/>
        <v>129.1442299572349</v>
      </c>
    </row>
    <row r="24" spans="1:7" ht="38.25">
      <c r="A24" s="3" t="s">
        <v>15</v>
      </c>
      <c r="B24" s="2" t="s">
        <v>157</v>
      </c>
      <c r="C24" s="4">
        <v>18473000</v>
      </c>
      <c r="D24" s="6">
        <f t="shared" si="0"/>
        <v>4618250</v>
      </c>
      <c r="E24" s="4">
        <v>0</v>
      </c>
      <c r="F24" s="11">
        <v>0</v>
      </c>
      <c r="G24" s="14">
        <f t="shared" si="1"/>
        <v>0</v>
      </c>
    </row>
    <row r="25" spans="1:7" ht="25.5">
      <c r="A25" s="3" t="s">
        <v>14</v>
      </c>
      <c r="B25" s="2" t="s">
        <v>158</v>
      </c>
      <c r="C25" s="4">
        <v>17606500</v>
      </c>
      <c r="D25" s="6">
        <f t="shared" si="0"/>
        <v>4401625</v>
      </c>
      <c r="E25" s="4">
        <v>3094448.87</v>
      </c>
      <c r="F25" s="11">
        <v>17.575604861840798</v>
      </c>
      <c r="G25" s="14">
        <f t="shared" si="1"/>
        <v>70.302419447363192</v>
      </c>
    </row>
    <row r="26" spans="1:7" ht="76.5">
      <c r="A26" s="3" t="s">
        <v>16</v>
      </c>
      <c r="B26" s="2" t="s">
        <v>159</v>
      </c>
      <c r="C26" s="4">
        <v>17606500</v>
      </c>
      <c r="D26" s="6">
        <f t="shared" si="0"/>
        <v>4401625</v>
      </c>
      <c r="E26" s="4">
        <v>0</v>
      </c>
      <c r="F26" s="11">
        <v>0</v>
      </c>
      <c r="G26" s="14">
        <f t="shared" si="1"/>
        <v>0</v>
      </c>
    </row>
    <row r="27" spans="1:7" ht="25.5">
      <c r="A27" s="3" t="s">
        <v>17</v>
      </c>
      <c r="B27" s="2" t="s">
        <v>160</v>
      </c>
      <c r="C27" s="4">
        <v>4072000</v>
      </c>
      <c r="D27" s="6">
        <f t="shared" si="0"/>
        <v>1018000</v>
      </c>
      <c r="E27" s="4">
        <v>1143630.67</v>
      </c>
      <c r="F27" s="11">
        <v>28.085232563850688</v>
      </c>
      <c r="G27" s="14">
        <f t="shared" si="1"/>
        <v>112.34093025540275</v>
      </c>
    </row>
    <row r="28" spans="1:7" ht="25.5">
      <c r="A28" s="3" t="s">
        <v>17</v>
      </c>
      <c r="B28" s="2" t="s">
        <v>161</v>
      </c>
      <c r="C28" s="4">
        <v>4072000</v>
      </c>
      <c r="D28" s="6">
        <f t="shared" si="0"/>
        <v>1018000</v>
      </c>
      <c r="E28" s="4">
        <v>0</v>
      </c>
      <c r="F28" s="11">
        <v>0</v>
      </c>
      <c r="G28" s="14">
        <f t="shared" si="1"/>
        <v>0</v>
      </c>
    </row>
    <row r="29" spans="1:7">
      <c r="A29" s="3" t="s">
        <v>18</v>
      </c>
      <c r="B29" s="2" t="s">
        <v>162</v>
      </c>
      <c r="C29" s="4">
        <v>149300</v>
      </c>
      <c r="D29" s="6">
        <f t="shared" si="0"/>
        <v>37325</v>
      </c>
      <c r="E29" s="4">
        <v>124567.9</v>
      </c>
      <c r="F29" s="11">
        <v>83.434628265237777</v>
      </c>
      <c r="G29" s="14">
        <f t="shared" si="1"/>
        <v>333.73851306095111</v>
      </c>
    </row>
    <row r="30" spans="1:7">
      <c r="A30" s="3" t="s">
        <v>18</v>
      </c>
      <c r="B30" s="2" t="s">
        <v>163</v>
      </c>
      <c r="C30" s="4">
        <v>149300</v>
      </c>
      <c r="D30" s="6">
        <f t="shared" si="0"/>
        <v>37325</v>
      </c>
      <c r="E30" s="4">
        <v>0</v>
      </c>
      <c r="F30" s="11">
        <v>0</v>
      </c>
      <c r="G30" s="14">
        <f t="shared" si="1"/>
        <v>0</v>
      </c>
    </row>
    <row r="31" spans="1:7" ht="25.5">
      <c r="A31" s="3" t="s">
        <v>19</v>
      </c>
      <c r="B31" s="2" t="s">
        <v>164</v>
      </c>
      <c r="C31" s="4">
        <v>5821200</v>
      </c>
      <c r="D31" s="6">
        <f t="shared" si="0"/>
        <v>1455300</v>
      </c>
      <c r="E31" s="4">
        <v>1526166.89</v>
      </c>
      <c r="F31" s="11">
        <v>26.217393149178864</v>
      </c>
      <c r="G31" s="14">
        <f t="shared" si="1"/>
        <v>104.86957259671546</v>
      </c>
    </row>
    <row r="32" spans="1:7" ht="51">
      <c r="A32" s="3" t="s">
        <v>20</v>
      </c>
      <c r="B32" s="2" t="s">
        <v>165</v>
      </c>
      <c r="C32" s="4">
        <v>5821200</v>
      </c>
      <c r="D32" s="6">
        <f t="shared" si="0"/>
        <v>1455300</v>
      </c>
      <c r="E32" s="4">
        <v>0</v>
      </c>
      <c r="F32" s="11">
        <v>0</v>
      </c>
      <c r="G32" s="14">
        <f t="shared" si="1"/>
        <v>0</v>
      </c>
    </row>
    <row r="33" spans="1:7">
      <c r="A33" s="3" t="s">
        <v>21</v>
      </c>
      <c r="B33" s="2" t="s">
        <v>166</v>
      </c>
      <c r="C33" s="4">
        <v>206000</v>
      </c>
      <c r="D33" s="6">
        <f t="shared" si="0"/>
        <v>51500</v>
      </c>
      <c r="E33" s="4">
        <v>52683</v>
      </c>
      <c r="F33" s="11">
        <v>25.574271844660196</v>
      </c>
      <c r="G33" s="14">
        <f t="shared" si="1"/>
        <v>102.29708737864078</v>
      </c>
    </row>
    <row r="34" spans="1:7">
      <c r="A34" s="3" t="s">
        <v>22</v>
      </c>
      <c r="B34" s="2" t="s">
        <v>167</v>
      </c>
      <c r="C34" s="4">
        <v>206000</v>
      </c>
      <c r="D34" s="6">
        <f t="shared" si="0"/>
        <v>51500</v>
      </c>
      <c r="E34" s="4">
        <v>52683</v>
      </c>
      <c r="F34" s="11">
        <v>25.574271844660196</v>
      </c>
      <c r="G34" s="14">
        <f t="shared" si="1"/>
        <v>102.29708737864078</v>
      </c>
    </row>
    <row r="35" spans="1:7">
      <c r="A35" s="3" t="s">
        <v>23</v>
      </c>
      <c r="B35" s="2" t="s">
        <v>168</v>
      </c>
      <c r="C35" s="4">
        <v>206000</v>
      </c>
      <c r="D35" s="6">
        <f t="shared" si="0"/>
        <v>51500</v>
      </c>
      <c r="E35" s="4">
        <v>52683</v>
      </c>
      <c r="F35" s="11">
        <v>25.574271844660196</v>
      </c>
      <c r="G35" s="14">
        <f t="shared" si="1"/>
        <v>102.29708737864078</v>
      </c>
    </row>
    <row r="36" spans="1:7" ht="38.25">
      <c r="A36" s="3" t="s">
        <v>24</v>
      </c>
      <c r="B36" s="2" t="s">
        <v>169</v>
      </c>
      <c r="C36" s="4">
        <v>206000</v>
      </c>
      <c r="D36" s="6">
        <f t="shared" si="0"/>
        <v>51500</v>
      </c>
      <c r="E36" s="4">
        <v>0</v>
      </c>
      <c r="F36" s="11">
        <v>0</v>
      </c>
      <c r="G36" s="14">
        <f t="shared" si="1"/>
        <v>0</v>
      </c>
    </row>
    <row r="37" spans="1:7">
      <c r="A37" s="3" t="s">
        <v>25</v>
      </c>
      <c r="B37" s="2" t="s">
        <v>170</v>
      </c>
      <c r="C37" s="4">
        <v>3370000</v>
      </c>
      <c r="D37" s="6">
        <f t="shared" si="0"/>
        <v>842500</v>
      </c>
      <c r="E37" s="4">
        <v>931080.17</v>
      </c>
      <c r="F37" s="11">
        <v>27.628491691394657</v>
      </c>
      <c r="G37" s="14">
        <f t="shared" si="1"/>
        <v>110.51396676557863</v>
      </c>
    </row>
    <row r="38" spans="1:7" ht="38.25">
      <c r="A38" s="3" t="s">
        <v>26</v>
      </c>
      <c r="B38" s="2" t="s">
        <v>171</v>
      </c>
      <c r="C38" s="4">
        <v>3300000</v>
      </c>
      <c r="D38" s="6">
        <f t="shared" si="0"/>
        <v>825000</v>
      </c>
      <c r="E38" s="4">
        <v>930980.17</v>
      </c>
      <c r="F38" s="11">
        <v>28.211520303030301</v>
      </c>
      <c r="G38" s="14">
        <f t="shared" si="1"/>
        <v>112.84608121212121</v>
      </c>
    </row>
    <row r="39" spans="1:7" ht="51">
      <c r="A39" s="3" t="s">
        <v>27</v>
      </c>
      <c r="B39" s="2" t="s">
        <v>172</v>
      </c>
      <c r="C39" s="4">
        <v>3300000</v>
      </c>
      <c r="D39" s="6">
        <f t="shared" si="0"/>
        <v>825000</v>
      </c>
      <c r="E39" s="4">
        <v>0</v>
      </c>
      <c r="F39" s="11">
        <v>0</v>
      </c>
      <c r="G39" s="14">
        <f t="shared" si="1"/>
        <v>0</v>
      </c>
    </row>
    <row r="40" spans="1:7" ht="38.25">
      <c r="A40" s="3" t="s">
        <v>28</v>
      </c>
      <c r="B40" s="2" t="s">
        <v>173</v>
      </c>
      <c r="C40" s="4">
        <v>70000</v>
      </c>
      <c r="D40" s="6">
        <f t="shared" si="0"/>
        <v>17500</v>
      </c>
      <c r="E40" s="4">
        <v>100</v>
      </c>
      <c r="F40" s="11">
        <v>0.14285714285714285</v>
      </c>
      <c r="G40" s="14">
        <f t="shared" si="1"/>
        <v>0.5714285714285714</v>
      </c>
    </row>
    <row r="41" spans="1:7" ht="38.25">
      <c r="A41" s="3" t="s">
        <v>29</v>
      </c>
      <c r="B41" s="2" t="s">
        <v>174</v>
      </c>
      <c r="C41" s="4">
        <v>10000</v>
      </c>
      <c r="D41" s="6">
        <f t="shared" si="0"/>
        <v>2500</v>
      </c>
      <c r="E41" s="4">
        <v>0</v>
      </c>
      <c r="F41" s="11">
        <v>0</v>
      </c>
      <c r="G41" s="14">
        <f t="shared" si="1"/>
        <v>0</v>
      </c>
    </row>
    <row r="42" spans="1:7" ht="25.5">
      <c r="A42" s="3" t="s">
        <v>30</v>
      </c>
      <c r="B42" s="2" t="s">
        <v>175</v>
      </c>
      <c r="C42" s="4">
        <v>60000</v>
      </c>
      <c r="D42" s="6">
        <f t="shared" si="0"/>
        <v>15000</v>
      </c>
      <c r="E42" s="4">
        <v>0</v>
      </c>
      <c r="F42" s="11">
        <v>0</v>
      </c>
      <c r="G42" s="14">
        <f t="shared" si="1"/>
        <v>0</v>
      </c>
    </row>
    <row r="43" spans="1:7" ht="102">
      <c r="A43" s="3" t="s">
        <v>31</v>
      </c>
      <c r="B43" s="2" t="s">
        <v>176</v>
      </c>
      <c r="C43" s="4">
        <v>60000</v>
      </c>
      <c r="D43" s="6">
        <f t="shared" si="0"/>
        <v>15000</v>
      </c>
      <c r="E43" s="4">
        <v>0</v>
      </c>
      <c r="F43" s="11">
        <v>0</v>
      </c>
      <c r="G43" s="14">
        <f t="shared" si="1"/>
        <v>0</v>
      </c>
    </row>
    <row r="44" spans="1:7" ht="51">
      <c r="A44" s="3" t="s">
        <v>32</v>
      </c>
      <c r="B44" s="2" t="s">
        <v>177</v>
      </c>
      <c r="C44" s="4">
        <v>47715400</v>
      </c>
      <c r="D44" s="6">
        <f t="shared" si="0"/>
        <v>11928850</v>
      </c>
      <c r="E44" s="4">
        <v>14818615.210000001</v>
      </c>
      <c r="F44" s="11">
        <v>31.056252719247873</v>
      </c>
      <c r="G44" s="14">
        <f t="shared" si="1"/>
        <v>124.22501087699149</v>
      </c>
    </row>
    <row r="45" spans="1:7" ht="76.5">
      <c r="A45" s="3" t="s">
        <v>33</v>
      </c>
      <c r="B45" s="2" t="s">
        <v>178</v>
      </c>
      <c r="C45" s="4">
        <v>1407200</v>
      </c>
      <c r="D45" s="6">
        <f t="shared" si="0"/>
        <v>351800</v>
      </c>
      <c r="E45" s="4">
        <v>0</v>
      </c>
      <c r="F45" s="11">
        <v>0</v>
      </c>
      <c r="G45" s="14">
        <f t="shared" si="1"/>
        <v>0</v>
      </c>
    </row>
    <row r="46" spans="1:7" ht="63.75">
      <c r="A46" s="3" t="s">
        <v>34</v>
      </c>
      <c r="B46" s="2" t="s">
        <v>179</v>
      </c>
      <c r="C46" s="4">
        <v>1407200</v>
      </c>
      <c r="D46" s="6">
        <f t="shared" si="0"/>
        <v>351800</v>
      </c>
      <c r="E46" s="4">
        <v>0</v>
      </c>
      <c r="F46" s="11">
        <v>0</v>
      </c>
      <c r="G46" s="14">
        <f t="shared" si="1"/>
        <v>0</v>
      </c>
    </row>
    <row r="47" spans="1:7" ht="25.5">
      <c r="A47" s="3" t="s">
        <v>35</v>
      </c>
      <c r="B47" s="2" t="s">
        <v>180</v>
      </c>
      <c r="C47" s="4">
        <v>20000</v>
      </c>
      <c r="D47" s="6">
        <f t="shared" si="0"/>
        <v>5000</v>
      </c>
      <c r="E47" s="4">
        <v>4036.14</v>
      </c>
      <c r="F47" s="11">
        <v>20.180699999999998</v>
      </c>
      <c r="G47" s="14">
        <f t="shared" si="1"/>
        <v>80.722799999999992</v>
      </c>
    </row>
    <row r="48" spans="1:7" ht="38.25">
      <c r="A48" s="3" t="s">
        <v>36</v>
      </c>
      <c r="B48" s="2" t="s">
        <v>181</v>
      </c>
      <c r="C48" s="4">
        <v>20000</v>
      </c>
      <c r="D48" s="6">
        <f t="shared" si="0"/>
        <v>5000</v>
      </c>
      <c r="E48" s="4">
        <v>4036.14</v>
      </c>
      <c r="F48" s="11">
        <v>20.180699999999998</v>
      </c>
      <c r="G48" s="14">
        <f t="shared" si="1"/>
        <v>80.722799999999992</v>
      </c>
    </row>
    <row r="49" spans="1:7" ht="102">
      <c r="A49" s="3" t="s">
        <v>37</v>
      </c>
      <c r="B49" s="2" t="s">
        <v>182</v>
      </c>
      <c r="C49" s="4">
        <v>40488200</v>
      </c>
      <c r="D49" s="6">
        <f t="shared" si="0"/>
        <v>10122050</v>
      </c>
      <c r="E49" s="4">
        <v>13554238.939999999</v>
      </c>
      <c r="F49" s="11">
        <v>33.477010437608982</v>
      </c>
      <c r="G49" s="14">
        <f t="shared" si="1"/>
        <v>133.90804175043593</v>
      </c>
    </row>
    <row r="50" spans="1:7" ht="76.5">
      <c r="A50" s="3" t="s">
        <v>38</v>
      </c>
      <c r="B50" s="2" t="s">
        <v>183</v>
      </c>
      <c r="C50" s="4">
        <v>32740000</v>
      </c>
      <c r="D50" s="6">
        <f t="shared" si="0"/>
        <v>8185000</v>
      </c>
      <c r="E50" s="4">
        <v>11619830.49</v>
      </c>
      <c r="F50" s="11">
        <v>35.491235461209527</v>
      </c>
      <c r="G50" s="14">
        <f t="shared" si="1"/>
        <v>141.96494184483811</v>
      </c>
    </row>
    <row r="51" spans="1:7" ht="102">
      <c r="A51" s="3" t="s">
        <v>39</v>
      </c>
      <c r="B51" s="2" t="s">
        <v>184</v>
      </c>
      <c r="C51" s="4">
        <v>31140000</v>
      </c>
      <c r="D51" s="6">
        <f t="shared" si="0"/>
        <v>7785000</v>
      </c>
      <c r="E51" s="4">
        <v>11145806.93</v>
      </c>
      <c r="F51" s="11">
        <v>35.792572029543997</v>
      </c>
      <c r="G51" s="14">
        <f t="shared" si="1"/>
        <v>143.17028811817599</v>
      </c>
    </row>
    <row r="52" spans="1:7" ht="89.25">
      <c r="A52" s="3" t="s">
        <v>40</v>
      </c>
      <c r="B52" s="2" t="s">
        <v>185</v>
      </c>
      <c r="C52" s="4">
        <v>1600000</v>
      </c>
      <c r="D52" s="6">
        <f t="shared" si="0"/>
        <v>400000</v>
      </c>
      <c r="E52" s="4">
        <v>474023.56</v>
      </c>
      <c r="F52" s="11">
        <v>29.626472500000002</v>
      </c>
      <c r="G52" s="14">
        <f t="shared" si="1"/>
        <v>118.50589000000001</v>
      </c>
    </row>
    <row r="53" spans="1:7" ht="89.25">
      <c r="A53" s="3" t="s">
        <v>41</v>
      </c>
      <c r="B53" s="2" t="s">
        <v>186</v>
      </c>
      <c r="C53" s="4">
        <v>3300</v>
      </c>
      <c r="D53" s="6">
        <f t="shared" si="0"/>
        <v>825</v>
      </c>
      <c r="E53" s="4">
        <v>0</v>
      </c>
      <c r="F53" s="11">
        <v>0</v>
      </c>
      <c r="G53" s="14">
        <f t="shared" si="1"/>
        <v>0</v>
      </c>
    </row>
    <row r="54" spans="1:7" ht="89.25">
      <c r="A54" s="3" t="s">
        <v>42</v>
      </c>
      <c r="B54" s="2" t="s">
        <v>187</v>
      </c>
      <c r="C54" s="4">
        <v>3300</v>
      </c>
      <c r="D54" s="6">
        <f t="shared" si="0"/>
        <v>825</v>
      </c>
      <c r="E54" s="4">
        <v>0</v>
      </c>
      <c r="F54" s="11">
        <v>0</v>
      </c>
      <c r="G54" s="14">
        <f t="shared" si="1"/>
        <v>0</v>
      </c>
    </row>
    <row r="55" spans="1:7" ht="89.25">
      <c r="A55" s="3" t="s">
        <v>43</v>
      </c>
      <c r="B55" s="2" t="s">
        <v>188</v>
      </c>
      <c r="C55" s="4">
        <v>7744900</v>
      </c>
      <c r="D55" s="6">
        <f t="shared" si="0"/>
        <v>1936225</v>
      </c>
      <c r="E55" s="4">
        <v>1934408.45</v>
      </c>
      <c r="F55" s="11">
        <v>24.97654521039652</v>
      </c>
      <c r="G55" s="14">
        <f t="shared" si="1"/>
        <v>99.906180841586078</v>
      </c>
    </row>
    <row r="56" spans="1:7" ht="76.5">
      <c r="A56" s="3" t="s">
        <v>44</v>
      </c>
      <c r="B56" s="2" t="s">
        <v>189</v>
      </c>
      <c r="C56" s="4">
        <v>7744900</v>
      </c>
      <c r="D56" s="6">
        <f t="shared" si="0"/>
        <v>1936225</v>
      </c>
      <c r="E56" s="4">
        <v>1934408.45</v>
      </c>
      <c r="F56" s="11">
        <v>24.97654521039652</v>
      </c>
      <c r="G56" s="14">
        <f t="shared" si="1"/>
        <v>99.906180841586078</v>
      </c>
    </row>
    <row r="57" spans="1:7" ht="25.5">
      <c r="A57" s="3" t="s">
        <v>45</v>
      </c>
      <c r="B57" s="2" t="s">
        <v>190</v>
      </c>
      <c r="C57" s="4">
        <v>100000</v>
      </c>
      <c r="D57" s="6">
        <f t="shared" si="0"/>
        <v>25000</v>
      </c>
      <c r="E57" s="4">
        <v>0</v>
      </c>
      <c r="F57" s="11">
        <v>0</v>
      </c>
      <c r="G57" s="14">
        <f t="shared" si="1"/>
        <v>0</v>
      </c>
    </row>
    <row r="58" spans="1:7" ht="51">
      <c r="A58" s="3" t="s">
        <v>46</v>
      </c>
      <c r="B58" s="2" t="s">
        <v>191</v>
      </c>
      <c r="C58" s="4">
        <v>100000</v>
      </c>
      <c r="D58" s="6">
        <f t="shared" si="0"/>
        <v>25000</v>
      </c>
      <c r="E58" s="4">
        <v>0</v>
      </c>
      <c r="F58" s="11">
        <v>0</v>
      </c>
      <c r="G58" s="14">
        <f t="shared" si="1"/>
        <v>0</v>
      </c>
    </row>
    <row r="59" spans="1:7" ht="63.75">
      <c r="A59" s="3" t="s">
        <v>47</v>
      </c>
      <c r="B59" s="2" t="s">
        <v>192</v>
      </c>
      <c r="C59" s="4">
        <v>100000</v>
      </c>
      <c r="D59" s="6">
        <f t="shared" si="0"/>
        <v>25000</v>
      </c>
      <c r="E59" s="4">
        <v>0</v>
      </c>
      <c r="F59" s="11">
        <v>0</v>
      </c>
      <c r="G59" s="14">
        <f t="shared" si="1"/>
        <v>0</v>
      </c>
    </row>
    <row r="60" spans="1:7" ht="89.25">
      <c r="A60" s="3" t="s">
        <v>48</v>
      </c>
      <c r="B60" s="2" t="s">
        <v>193</v>
      </c>
      <c r="C60" s="4">
        <v>5700000</v>
      </c>
      <c r="D60" s="6">
        <f t="shared" si="0"/>
        <v>1425000</v>
      </c>
      <c r="E60" s="4">
        <v>1260340.1299999999</v>
      </c>
      <c r="F60" s="11">
        <v>22.111230350877193</v>
      </c>
      <c r="G60" s="14">
        <f t="shared" si="1"/>
        <v>88.444921403508772</v>
      </c>
    </row>
    <row r="61" spans="1:7" ht="89.25">
      <c r="A61" s="3" t="s">
        <v>49</v>
      </c>
      <c r="B61" s="2" t="s">
        <v>194</v>
      </c>
      <c r="C61" s="4">
        <v>5700000</v>
      </c>
      <c r="D61" s="6">
        <f t="shared" si="0"/>
        <v>1425000</v>
      </c>
      <c r="E61" s="4">
        <v>1260340.1299999999</v>
      </c>
      <c r="F61" s="11">
        <v>22.111230350877193</v>
      </c>
      <c r="G61" s="14">
        <f t="shared" si="1"/>
        <v>88.444921403508772</v>
      </c>
    </row>
    <row r="62" spans="1:7" ht="89.25">
      <c r="A62" s="3" t="s">
        <v>50</v>
      </c>
      <c r="B62" s="2" t="s">
        <v>195</v>
      </c>
      <c r="C62" s="4">
        <v>5700000</v>
      </c>
      <c r="D62" s="6">
        <f t="shared" si="0"/>
        <v>1425000</v>
      </c>
      <c r="E62" s="4">
        <v>1260340.1299999999</v>
      </c>
      <c r="F62" s="11">
        <v>22.111230350877193</v>
      </c>
      <c r="G62" s="14">
        <f t="shared" si="1"/>
        <v>88.444921403508772</v>
      </c>
    </row>
    <row r="63" spans="1:7" ht="25.5">
      <c r="A63" s="3" t="s">
        <v>51</v>
      </c>
      <c r="B63" s="2" t="s">
        <v>196</v>
      </c>
      <c r="C63" s="4">
        <v>3105400</v>
      </c>
      <c r="D63" s="6">
        <f t="shared" si="0"/>
        <v>776350</v>
      </c>
      <c r="E63" s="4">
        <v>1246237.57</v>
      </c>
      <c r="F63" s="11">
        <v>40.131305789914343</v>
      </c>
      <c r="G63" s="14">
        <f t="shared" si="1"/>
        <v>160.52522315965737</v>
      </c>
    </row>
    <row r="64" spans="1:7" ht="25.5">
      <c r="A64" s="3" t="s">
        <v>52</v>
      </c>
      <c r="B64" s="2" t="s">
        <v>197</v>
      </c>
      <c r="C64" s="4">
        <v>3105400</v>
      </c>
      <c r="D64" s="6">
        <f t="shared" si="0"/>
        <v>776350</v>
      </c>
      <c r="E64" s="4">
        <v>1246237.57</v>
      </c>
      <c r="F64" s="11">
        <v>40.131305789914343</v>
      </c>
      <c r="G64" s="14">
        <f t="shared" si="1"/>
        <v>160.52522315965737</v>
      </c>
    </row>
    <row r="65" spans="1:7" ht="38.25">
      <c r="A65" s="3" t="s">
        <v>53</v>
      </c>
      <c r="B65" s="2" t="s">
        <v>198</v>
      </c>
      <c r="C65" s="4">
        <v>558500</v>
      </c>
      <c r="D65" s="6">
        <f t="shared" si="0"/>
        <v>139625</v>
      </c>
      <c r="E65" s="4">
        <v>0</v>
      </c>
      <c r="F65" s="11">
        <v>0</v>
      </c>
      <c r="G65" s="14"/>
    </row>
    <row r="66" spans="1:7" ht="25.5">
      <c r="A66" s="3" t="s">
        <v>54</v>
      </c>
      <c r="B66" s="2" t="s">
        <v>199</v>
      </c>
      <c r="C66" s="4">
        <v>108200</v>
      </c>
      <c r="D66" s="6">
        <f t="shared" si="0"/>
        <v>27050</v>
      </c>
      <c r="E66" s="4">
        <v>0</v>
      </c>
      <c r="F66" s="11">
        <v>0</v>
      </c>
      <c r="G66" s="14"/>
    </row>
    <row r="67" spans="1:7" ht="25.5">
      <c r="A67" s="3" t="s">
        <v>55</v>
      </c>
      <c r="B67" s="2" t="s">
        <v>200</v>
      </c>
      <c r="C67" s="4">
        <v>2378400</v>
      </c>
      <c r="D67" s="6">
        <f t="shared" si="0"/>
        <v>594600</v>
      </c>
      <c r="E67" s="4">
        <v>0</v>
      </c>
      <c r="F67" s="11">
        <v>0</v>
      </c>
      <c r="G67" s="14"/>
    </row>
    <row r="68" spans="1:7">
      <c r="A68" s="3" t="s">
        <v>56</v>
      </c>
      <c r="B68" s="2" t="s">
        <v>201</v>
      </c>
      <c r="C68" s="4">
        <v>2378400</v>
      </c>
      <c r="D68" s="6">
        <f t="shared" si="0"/>
        <v>594600</v>
      </c>
      <c r="E68" s="4">
        <v>0</v>
      </c>
      <c r="F68" s="11">
        <v>0</v>
      </c>
      <c r="G68" s="14"/>
    </row>
    <row r="69" spans="1:7" ht="25.5">
      <c r="A69" s="3" t="s">
        <v>55</v>
      </c>
      <c r="B69" s="2" t="s">
        <v>200</v>
      </c>
      <c r="C69" s="4">
        <v>45000</v>
      </c>
      <c r="D69" s="6">
        <f t="shared" si="0"/>
        <v>11250</v>
      </c>
      <c r="E69" s="4">
        <v>0</v>
      </c>
      <c r="F69" s="11">
        <v>0</v>
      </c>
      <c r="G69" s="14"/>
    </row>
    <row r="70" spans="1:7" ht="25.5">
      <c r="A70" s="3" t="s">
        <v>57</v>
      </c>
      <c r="B70" s="2" t="s">
        <v>202</v>
      </c>
      <c r="C70" s="4">
        <v>45000</v>
      </c>
      <c r="D70" s="6">
        <f t="shared" si="0"/>
        <v>11250</v>
      </c>
      <c r="E70" s="4">
        <v>0</v>
      </c>
      <c r="F70" s="11">
        <v>0</v>
      </c>
      <c r="G70" s="14"/>
    </row>
    <row r="71" spans="1:7" ht="51">
      <c r="A71" s="3" t="s">
        <v>58</v>
      </c>
      <c r="B71" s="2" t="s">
        <v>203</v>
      </c>
      <c r="C71" s="4">
        <v>15300</v>
      </c>
      <c r="D71" s="6">
        <f t="shared" si="0"/>
        <v>3825</v>
      </c>
      <c r="E71" s="4">
        <v>0</v>
      </c>
      <c r="F71" s="11">
        <v>0</v>
      </c>
      <c r="G71" s="14"/>
    </row>
    <row r="72" spans="1:7" ht="25.5">
      <c r="A72" s="3" t="s">
        <v>59</v>
      </c>
      <c r="B72" s="2" t="s">
        <v>204</v>
      </c>
      <c r="C72" s="4">
        <v>45888158</v>
      </c>
      <c r="D72" s="6">
        <f t="shared" si="0"/>
        <v>11472039.5</v>
      </c>
      <c r="E72" s="4">
        <v>10292068.109999999</v>
      </c>
      <c r="F72" s="11">
        <v>22.428592819088529</v>
      </c>
      <c r="G72" s="14">
        <f t="shared" si="1"/>
        <v>89.714371276354115</v>
      </c>
    </row>
    <row r="73" spans="1:7">
      <c r="A73" s="3" t="s">
        <v>60</v>
      </c>
      <c r="B73" s="2" t="s">
        <v>205</v>
      </c>
      <c r="C73" s="4">
        <v>45728158</v>
      </c>
      <c r="D73" s="6">
        <f t="shared" ref="D73:D136" si="2">C73/4</f>
        <v>11432039.5</v>
      </c>
      <c r="E73" s="4">
        <v>9871391.2799999993</v>
      </c>
      <c r="F73" s="11">
        <v>21.587117679220754</v>
      </c>
      <c r="G73" s="14">
        <f t="shared" ref="G73:G136" si="3">E73/D73*100</f>
        <v>86.348470716883014</v>
      </c>
    </row>
    <row r="74" spans="1:7" ht="25.5">
      <c r="A74" s="3" t="s">
        <v>61</v>
      </c>
      <c r="B74" s="2" t="s">
        <v>206</v>
      </c>
      <c r="C74" s="4">
        <v>45728158</v>
      </c>
      <c r="D74" s="6">
        <f t="shared" si="2"/>
        <v>11432039.5</v>
      </c>
      <c r="E74" s="4">
        <v>9871391.2799999993</v>
      </c>
      <c r="F74" s="11">
        <v>21.587117679220754</v>
      </c>
      <c r="G74" s="14">
        <f t="shared" si="3"/>
        <v>86.348470716883014</v>
      </c>
    </row>
    <row r="75" spans="1:7" ht="38.25">
      <c r="A75" s="3" t="s">
        <v>62</v>
      </c>
      <c r="B75" s="2" t="s">
        <v>207</v>
      </c>
      <c r="C75" s="4">
        <v>45728158</v>
      </c>
      <c r="D75" s="6">
        <f t="shared" si="2"/>
        <v>11432039.5</v>
      </c>
      <c r="E75" s="4">
        <v>9871391.2799999993</v>
      </c>
      <c r="F75" s="11">
        <v>21.587117679220754</v>
      </c>
      <c r="G75" s="14">
        <f t="shared" si="3"/>
        <v>86.348470716883014</v>
      </c>
    </row>
    <row r="76" spans="1:7">
      <c r="A76" s="3" t="s">
        <v>63</v>
      </c>
      <c r="B76" s="2" t="s">
        <v>208</v>
      </c>
      <c r="C76" s="4">
        <v>160000</v>
      </c>
      <c r="D76" s="6">
        <f t="shared" si="2"/>
        <v>40000</v>
      </c>
      <c r="E76" s="4">
        <v>420676.83</v>
      </c>
      <c r="F76" s="11">
        <v>262.92301875000004</v>
      </c>
      <c r="G76" s="14">
        <f t="shared" si="3"/>
        <v>1051.6920750000002</v>
      </c>
    </row>
    <row r="77" spans="1:7" ht="25.5">
      <c r="A77" s="3" t="s">
        <v>64</v>
      </c>
      <c r="B77" s="2" t="s">
        <v>209</v>
      </c>
      <c r="C77" s="4">
        <v>160000</v>
      </c>
      <c r="D77" s="6">
        <f t="shared" si="2"/>
        <v>40000</v>
      </c>
      <c r="E77" s="4">
        <v>420676.83</v>
      </c>
      <c r="F77" s="11">
        <v>262.92301875000004</v>
      </c>
      <c r="G77" s="14">
        <f t="shared" si="3"/>
        <v>1051.6920750000002</v>
      </c>
    </row>
    <row r="78" spans="1:7" ht="25.5">
      <c r="A78" s="3" t="s">
        <v>65</v>
      </c>
      <c r="B78" s="2" t="s">
        <v>210</v>
      </c>
      <c r="C78" s="4">
        <v>160000</v>
      </c>
      <c r="D78" s="6">
        <f t="shared" si="2"/>
        <v>40000</v>
      </c>
      <c r="E78" s="4">
        <v>420676.83</v>
      </c>
      <c r="F78" s="11">
        <v>262.92301875000004</v>
      </c>
      <c r="G78" s="14">
        <f t="shared" si="3"/>
        <v>1051.6920750000002</v>
      </c>
    </row>
    <row r="79" spans="1:7" ht="25.5">
      <c r="A79" s="3" t="s">
        <v>66</v>
      </c>
      <c r="B79" s="2" t="s">
        <v>211</v>
      </c>
      <c r="C79" s="4">
        <v>2490000</v>
      </c>
      <c r="D79" s="6">
        <f t="shared" si="2"/>
        <v>622500</v>
      </c>
      <c r="E79" s="4">
        <v>2547557.84</v>
      </c>
      <c r="F79" s="11">
        <v>102.31155983935743</v>
      </c>
      <c r="G79" s="14">
        <f t="shared" si="3"/>
        <v>409.24623935742972</v>
      </c>
    </row>
    <row r="80" spans="1:7">
      <c r="A80" s="3" t="s">
        <v>67</v>
      </c>
      <c r="B80" s="2" t="s">
        <v>212</v>
      </c>
      <c r="C80" s="4">
        <v>1500000</v>
      </c>
      <c r="D80" s="6">
        <f t="shared" si="2"/>
        <v>375000</v>
      </c>
      <c r="E80" s="4">
        <v>1082426.24</v>
      </c>
      <c r="F80" s="11">
        <v>72.161749333333333</v>
      </c>
      <c r="G80" s="14">
        <f t="shared" si="3"/>
        <v>288.64699733333333</v>
      </c>
    </row>
    <row r="81" spans="1:7" ht="25.5">
      <c r="A81" s="3" t="s">
        <v>68</v>
      </c>
      <c r="B81" s="2" t="s">
        <v>213</v>
      </c>
      <c r="C81" s="4">
        <v>1500000</v>
      </c>
      <c r="D81" s="6">
        <f t="shared" si="2"/>
        <v>375000</v>
      </c>
      <c r="E81" s="4">
        <v>1082426.24</v>
      </c>
      <c r="F81" s="11">
        <v>72.161749333333333</v>
      </c>
      <c r="G81" s="14">
        <f t="shared" si="3"/>
        <v>288.64699733333333</v>
      </c>
    </row>
    <row r="82" spans="1:7" ht="89.25">
      <c r="A82" s="3" t="s">
        <v>69</v>
      </c>
      <c r="B82" s="2" t="s">
        <v>214</v>
      </c>
      <c r="C82" s="4">
        <v>500000</v>
      </c>
      <c r="D82" s="6">
        <f t="shared" si="2"/>
        <v>125000</v>
      </c>
      <c r="E82" s="4">
        <v>1079227.01</v>
      </c>
      <c r="F82" s="11">
        <v>215.84540200000001</v>
      </c>
      <c r="G82" s="14">
        <f t="shared" si="3"/>
        <v>863.38160800000003</v>
      </c>
    </row>
    <row r="83" spans="1:7" ht="102">
      <c r="A83" s="3" t="s">
        <v>70</v>
      </c>
      <c r="B83" s="2" t="s">
        <v>215</v>
      </c>
      <c r="C83" s="4">
        <v>500000</v>
      </c>
      <c r="D83" s="6">
        <f t="shared" si="2"/>
        <v>125000</v>
      </c>
      <c r="E83" s="4">
        <v>0</v>
      </c>
      <c r="F83" s="11">
        <v>0</v>
      </c>
      <c r="G83" s="14"/>
    </row>
    <row r="84" spans="1:7" ht="114.75">
      <c r="A84" s="3" t="s">
        <v>71</v>
      </c>
      <c r="B84" s="2" t="s">
        <v>216</v>
      </c>
      <c r="C84" s="4">
        <v>0</v>
      </c>
      <c r="D84" s="6">
        <f t="shared" si="2"/>
        <v>0</v>
      </c>
      <c r="E84" s="4">
        <v>1079227.01</v>
      </c>
      <c r="F84" s="11"/>
      <c r="G84" s="14"/>
    </row>
    <row r="85" spans="1:7" ht="38.25">
      <c r="A85" s="3" t="s">
        <v>72</v>
      </c>
      <c r="B85" s="2" t="s">
        <v>217</v>
      </c>
      <c r="C85" s="4">
        <v>490000</v>
      </c>
      <c r="D85" s="6">
        <f t="shared" si="2"/>
        <v>122500</v>
      </c>
      <c r="E85" s="4">
        <v>385904.59</v>
      </c>
      <c r="F85" s="11">
        <v>78.756038775510206</v>
      </c>
      <c r="G85" s="14">
        <f t="shared" si="3"/>
        <v>315.02415510204082</v>
      </c>
    </row>
    <row r="86" spans="1:7" ht="38.25">
      <c r="A86" s="3" t="s">
        <v>73</v>
      </c>
      <c r="B86" s="2" t="s">
        <v>218</v>
      </c>
      <c r="C86" s="4">
        <v>490000</v>
      </c>
      <c r="D86" s="6">
        <f t="shared" si="2"/>
        <v>122500</v>
      </c>
      <c r="E86" s="4">
        <v>304148.47999999998</v>
      </c>
      <c r="F86" s="11">
        <v>62.071118367346934</v>
      </c>
      <c r="G86" s="14">
        <f t="shared" si="3"/>
        <v>248.28447346938773</v>
      </c>
    </row>
    <row r="87" spans="1:7" ht="63.75">
      <c r="A87" s="3" t="s">
        <v>74</v>
      </c>
      <c r="B87" s="2" t="s">
        <v>219</v>
      </c>
      <c r="C87" s="4">
        <v>100000</v>
      </c>
      <c r="D87" s="6">
        <f t="shared" si="2"/>
        <v>25000</v>
      </c>
      <c r="E87" s="4">
        <v>49839.81</v>
      </c>
      <c r="F87" s="11">
        <v>49.839809999999993</v>
      </c>
      <c r="G87" s="14">
        <f t="shared" si="3"/>
        <v>199.35923999999997</v>
      </c>
    </row>
    <row r="88" spans="1:7" ht="51">
      <c r="A88" s="3" t="s">
        <v>75</v>
      </c>
      <c r="B88" s="2" t="s">
        <v>220</v>
      </c>
      <c r="C88" s="4">
        <v>390000</v>
      </c>
      <c r="D88" s="6">
        <f t="shared" si="2"/>
        <v>97500</v>
      </c>
      <c r="E88" s="4">
        <v>254308.67</v>
      </c>
      <c r="F88" s="11">
        <v>65.207351282051292</v>
      </c>
      <c r="G88" s="14">
        <f t="shared" si="3"/>
        <v>260.82940512820517</v>
      </c>
    </row>
    <row r="89" spans="1:7" ht="63.75">
      <c r="A89" s="3" t="s">
        <v>76</v>
      </c>
      <c r="B89" s="2" t="s">
        <v>221</v>
      </c>
      <c r="C89" s="4">
        <v>0</v>
      </c>
      <c r="D89" s="6">
        <f t="shared" si="2"/>
        <v>0</v>
      </c>
      <c r="E89" s="4">
        <v>81756.11</v>
      </c>
      <c r="F89" s="11"/>
      <c r="G89" s="14"/>
    </row>
    <row r="90" spans="1:7">
      <c r="A90" s="3" t="s">
        <v>77</v>
      </c>
      <c r="B90" s="2" t="s">
        <v>222</v>
      </c>
      <c r="C90" s="4">
        <v>30000</v>
      </c>
      <c r="D90" s="6">
        <f t="shared" si="2"/>
        <v>7500</v>
      </c>
      <c r="E90" s="4">
        <v>0</v>
      </c>
      <c r="F90" s="11">
        <v>0</v>
      </c>
      <c r="G90" s="14"/>
    </row>
    <row r="91" spans="1:7" ht="38.25">
      <c r="A91" s="3" t="s">
        <v>78</v>
      </c>
      <c r="B91" s="2" t="s">
        <v>223</v>
      </c>
      <c r="C91" s="4">
        <v>30000</v>
      </c>
      <c r="D91" s="6">
        <f t="shared" si="2"/>
        <v>7500</v>
      </c>
      <c r="E91" s="4">
        <v>0</v>
      </c>
      <c r="F91" s="11">
        <v>0</v>
      </c>
      <c r="G91" s="14"/>
    </row>
    <row r="92" spans="1:7" ht="51">
      <c r="A92" s="3" t="s">
        <v>79</v>
      </c>
      <c r="B92" s="2" t="s">
        <v>224</v>
      </c>
      <c r="C92" s="4">
        <v>30000</v>
      </c>
      <c r="D92" s="6">
        <f t="shared" si="2"/>
        <v>7500</v>
      </c>
      <c r="E92" s="4">
        <v>0</v>
      </c>
      <c r="F92" s="11">
        <v>0</v>
      </c>
      <c r="G92" s="14"/>
    </row>
    <row r="93" spans="1:7" ht="25.5">
      <c r="A93" s="3" t="s">
        <v>80</v>
      </c>
      <c r="B93" s="2" t="s">
        <v>225</v>
      </c>
      <c r="C93" s="4">
        <v>342000</v>
      </c>
      <c r="D93" s="6">
        <f t="shared" si="2"/>
        <v>85500</v>
      </c>
      <c r="E93" s="4">
        <v>2431873.65</v>
      </c>
      <c r="F93" s="11">
        <v>711.07416666666666</v>
      </c>
      <c r="G93" s="14"/>
    </row>
    <row r="94" spans="1:7" ht="76.5">
      <c r="A94" s="3" t="s">
        <v>81</v>
      </c>
      <c r="B94" s="2" t="s">
        <v>226</v>
      </c>
      <c r="C94" s="4">
        <v>0</v>
      </c>
      <c r="D94" s="6">
        <f t="shared" si="2"/>
        <v>0</v>
      </c>
      <c r="E94" s="4">
        <v>213349.02</v>
      </c>
      <c r="F94" s="11"/>
      <c r="G94" s="14"/>
    </row>
    <row r="95" spans="1:7" ht="25.5">
      <c r="A95" s="3" t="s">
        <v>82</v>
      </c>
      <c r="B95" s="2" t="s">
        <v>227</v>
      </c>
      <c r="C95" s="4">
        <v>0</v>
      </c>
      <c r="D95" s="6">
        <f t="shared" si="2"/>
        <v>0</v>
      </c>
      <c r="E95" s="4">
        <v>70815.8</v>
      </c>
      <c r="F95" s="11"/>
      <c r="G95" s="14"/>
    </row>
    <row r="96" spans="1:7" ht="63.75">
      <c r="A96" s="3" t="s">
        <v>83</v>
      </c>
      <c r="B96" s="2" t="s">
        <v>228</v>
      </c>
      <c r="C96" s="4">
        <v>0</v>
      </c>
      <c r="D96" s="6">
        <f t="shared" si="2"/>
        <v>0</v>
      </c>
      <c r="E96" s="4">
        <v>122450</v>
      </c>
      <c r="F96" s="11"/>
      <c r="G96" s="14"/>
    </row>
    <row r="97" spans="1:7" ht="76.5">
      <c r="A97" s="3" t="s">
        <v>84</v>
      </c>
      <c r="B97" s="2" t="s">
        <v>229</v>
      </c>
      <c r="C97" s="4">
        <v>0</v>
      </c>
      <c r="D97" s="6">
        <f t="shared" si="2"/>
        <v>0</v>
      </c>
      <c r="E97" s="4">
        <v>98850.41</v>
      </c>
      <c r="F97" s="11"/>
      <c r="G97" s="14"/>
    </row>
    <row r="98" spans="1:7" ht="25.5">
      <c r="A98" s="3" t="s">
        <v>85</v>
      </c>
      <c r="B98" s="2" t="s">
        <v>230</v>
      </c>
      <c r="C98" s="4">
        <v>342000</v>
      </c>
      <c r="D98" s="6">
        <f t="shared" si="2"/>
        <v>85500</v>
      </c>
      <c r="E98" s="4">
        <v>1217627.42</v>
      </c>
      <c r="F98" s="11">
        <v>356.03140935672513</v>
      </c>
      <c r="G98" s="14"/>
    </row>
    <row r="99" spans="1:7" ht="51">
      <c r="A99" s="3" t="s">
        <v>86</v>
      </c>
      <c r="B99" s="2" t="s">
        <v>231</v>
      </c>
      <c r="C99" s="4">
        <v>342000</v>
      </c>
      <c r="D99" s="6">
        <f t="shared" si="2"/>
        <v>85500</v>
      </c>
      <c r="E99" s="4">
        <v>247381.44</v>
      </c>
      <c r="F99" s="11">
        <v>72.333754385964909</v>
      </c>
      <c r="G99" s="14">
        <f t="shared" si="3"/>
        <v>289.33501754385964</v>
      </c>
    </row>
    <row r="100" spans="1:7">
      <c r="A100" s="3" t="s">
        <v>87</v>
      </c>
      <c r="B100" s="2" t="s">
        <v>232</v>
      </c>
      <c r="C100" s="4">
        <v>0</v>
      </c>
      <c r="D100" s="6">
        <f t="shared" si="2"/>
        <v>0</v>
      </c>
      <c r="E100" s="5">
        <v>-21797.65</v>
      </c>
      <c r="F100" s="11"/>
      <c r="G100" s="14"/>
    </row>
    <row r="101" spans="1:7" ht="38.25">
      <c r="A101" s="3" t="s">
        <v>88</v>
      </c>
      <c r="B101" s="2" t="s">
        <v>233</v>
      </c>
      <c r="C101" s="4">
        <v>0</v>
      </c>
      <c r="D101" s="6">
        <f t="shared" si="2"/>
        <v>0</v>
      </c>
      <c r="E101" s="5">
        <v>-22162.55</v>
      </c>
      <c r="F101" s="11"/>
      <c r="G101" s="14"/>
    </row>
    <row r="102" spans="1:7">
      <c r="A102" s="3" t="s">
        <v>89</v>
      </c>
      <c r="B102" s="2" t="s">
        <v>234</v>
      </c>
      <c r="C102" s="4">
        <v>0</v>
      </c>
      <c r="D102" s="6">
        <f t="shared" si="2"/>
        <v>0</v>
      </c>
      <c r="E102" s="4">
        <v>364.9</v>
      </c>
      <c r="F102" s="11"/>
      <c r="G102" s="14"/>
    </row>
    <row r="103" spans="1:7" ht="25.5">
      <c r="A103" s="3" t="s">
        <v>90</v>
      </c>
      <c r="B103" s="2" t="s">
        <v>235</v>
      </c>
      <c r="C103" s="4">
        <v>0</v>
      </c>
      <c r="D103" s="6">
        <f t="shared" si="2"/>
        <v>0</v>
      </c>
      <c r="E103" s="4">
        <v>364.9</v>
      </c>
      <c r="F103" s="11"/>
      <c r="G103" s="14"/>
    </row>
    <row r="104" spans="1:7">
      <c r="A104" s="3" t="s">
        <v>91</v>
      </c>
      <c r="B104" s="2" t="s">
        <v>236</v>
      </c>
      <c r="C104" s="4">
        <v>3457212409.5900002</v>
      </c>
      <c r="D104" s="6">
        <f t="shared" si="2"/>
        <v>864303102.39750004</v>
      </c>
      <c r="E104" s="4">
        <v>587216826.91999996</v>
      </c>
      <c r="F104" s="11">
        <v>16.985268978299182</v>
      </c>
      <c r="G104" s="14">
        <f t="shared" si="3"/>
        <v>67.941075913196727</v>
      </c>
    </row>
    <row r="105" spans="1:7" ht="38.25">
      <c r="A105" s="3" t="s">
        <v>92</v>
      </c>
      <c r="B105" s="2" t="s">
        <v>237</v>
      </c>
      <c r="C105" s="4">
        <v>3411331872.2800002</v>
      </c>
      <c r="D105" s="6">
        <f t="shared" si="2"/>
        <v>852832968.07000005</v>
      </c>
      <c r="E105" s="4">
        <v>585199854.00999999</v>
      </c>
      <c r="F105" s="11">
        <v>17.154585830984406</v>
      </c>
      <c r="G105" s="14">
        <f t="shared" si="3"/>
        <v>68.618343323937623</v>
      </c>
    </row>
    <row r="106" spans="1:7" ht="25.5">
      <c r="A106" s="3" t="s">
        <v>93</v>
      </c>
      <c r="B106" s="2" t="s">
        <v>238</v>
      </c>
      <c r="C106" s="4">
        <v>847275100</v>
      </c>
      <c r="D106" s="6">
        <f t="shared" si="2"/>
        <v>211818775</v>
      </c>
      <c r="E106" s="4">
        <v>169455080</v>
      </c>
      <c r="F106" s="11">
        <v>20.000007081525233</v>
      </c>
      <c r="G106" s="14">
        <f t="shared" si="3"/>
        <v>80.000028326100932</v>
      </c>
    </row>
    <row r="107" spans="1:7" ht="25.5">
      <c r="A107" s="3" t="s">
        <v>94</v>
      </c>
      <c r="B107" s="2" t="s">
        <v>239</v>
      </c>
      <c r="C107" s="4">
        <v>825446700</v>
      </c>
      <c r="D107" s="6">
        <f t="shared" si="2"/>
        <v>206361675</v>
      </c>
      <c r="E107" s="4">
        <v>165089400</v>
      </c>
      <c r="F107" s="11">
        <v>20.000007268791553</v>
      </c>
      <c r="G107" s="14">
        <f t="shared" si="3"/>
        <v>80.000029075166211</v>
      </c>
    </row>
    <row r="108" spans="1:7" ht="25.5">
      <c r="A108" s="3" t="s">
        <v>95</v>
      </c>
      <c r="B108" s="2" t="s">
        <v>240</v>
      </c>
      <c r="C108" s="4">
        <v>825446700</v>
      </c>
      <c r="D108" s="6">
        <f t="shared" si="2"/>
        <v>206361675</v>
      </c>
      <c r="E108" s="4">
        <v>165089400</v>
      </c>
      <c r="F108" s="11">
        <v>20.000007268791553</v>
      </c>
      <c r="G108" s="14">
        <f t="shared" si="3"/>
        <v>80.000029075166211</v>
      </c>
    </row>
    <row r="109" spans="1:7" ht="25.5">
      <c r="A109" s="3" t="s">
        <v>96</v>
      </c>
      <c r="B109" s="2" t="s">
        <v>241</v>
      </c>
      <c r="C109" s="4">
        <v>21828400</v>
      </c>
      <c r="D109" s="6">
        <f t="shared" si="2"/>
        <v>5457100</v>
      </c>
      <c r="E109" s="4">
        <v>4365680</v>
      </c>
      <c r="F109" s="11">
        <v>20</v>
      </c>
      <c r="G109" s="14">
        <f t="shared" si="3"/>
        <v>80</v>
      </c>
    </row>
    <row r="110" spans="1:7" ht="38.25">
      <c r="A110" s="3" t="s">
        <v>97</v>
      </c>
      <c r="B110" s="2" t="s">
        <v>242</v>
      </c>
      <c r="C110" s="4">
        <v>21828400</v>
      </c>
      <c r="D110" s="6">
        <f t="shared" si="2"/>
        <v>5457100</v>
      </c>
      <c r="E110" s="4">
        <v>4365680</v>
      </c>
      <c r="F110" s="11">
        <v>20</v>
      </c>
      <c r="G110" s="14">
        <f t="shared" si="3"/>
        <v>80</v>
      </c>
    </row>
    <row r="111" spans="1:7" ht="38.25">
      <c r="A111" s="3" t="s">
        <v>98</v>
      </c>
      <c r="B111" s="2" t="s">
        <v>243</v>
      </c>
      <c r="C111" s="4">
        <v>630982689.71000004</v>
      </c>
      <c r="D111" s="6">
        <f t="shared" si="2"/>
        <v>157745672.42750001</v>
      </c>
      <c r="E111" s="4">
        <v>29994994.690000001</v>
      </c>
      <c r="F111" s="11">
        <v>4.7536953357287377</v>
      </c>
      <c r="G111" s="14">
        <f t="shared" si="3"/>
        <v>19.014781342914951</v>
      </c>
    </row>
    <row r="112" spans="1:7" ht="63.75">
      <c r="A112" s="3" t="s">
        <v>99</v>
      </c>
      <c r="B112" s="2" t="s">
        <v>244</v>
      </c>
      <c r="C112" s="4">
        <v>7729800</v>
      </c>
      <c r="D112" s="6">
        <f t="shared" si="2"/>
        <v>1932450</v>
      </c>
      <c r="E112" s="4">
        <v>0</v>
      </c>
      <c r="F112" s="11">
        <v>0</v>
      </c>
      <c r="G112" s="14"/>
    </row>
    <row r="113" spans="1:7" ht="76.5">
      <c r="A113" s="3" t="s">
        <v>100</v>
      </c>
      <c r="B113" s="2" t="s">
        <v>245</v>
      </c>
      <c r="C113" s="4">
        <v>7729800</v>
      </c>
      <c r="D113" s="6">
        <f t="shared" si="2"/>
        <v>1932450</v>
      </c>
      <c r="E113" s="4">
        <v>0</v>
      </c>
      <c r="F113" s="11">
        <v>0</v>
      </c>
      <c r="G113" s="14"/>
    </row>
    <row r="114" spans="1:7" ht="38.25">
      <c r="A114" s="3" t="s">
        <v>101</v>
      </c>
      <c r="B114" s="2" t="s">
        <v>246</v>
      </c>
      <c r="C114" s="4">
        <v>231591800</v>
      </c>
      <c r="D114" s="6">
        <f t="shared" si="2"/>
        <v>57897950</v>
      </c>
      <c r="E114" s="4">
        <v>0</v>
      </c>
      <c r="F114" s="11">
        <v>0</v>
      </c>
      <c r="G114" s="14"/>
    </row>
    <row r="115" spans="1:7" ht="51">
      <c r="A115" s="3" t="s">
        <v>102</v>
      </c>
      <c r="B115" s="2" t="s">
        <v>247</v>
      </c>
      <c r="C115" s="4">
        <v>3435400</v>
      </c>
      <c r="D115" s="6">
        <f t="shared" si="2"/>
        <v>858850</v>
      </c>
      <c r="E115" s="4">
        <v>0</v>
      </c>
      <c r="F115" s="11">
        <v>0</v>
      </c>
      <c r="G115" s="14"/>
    </row>
    <row r="116" spans="1:7" ht="63.75">
      <c r="A116" s="3" t="s">
        <v>103</v>
      </c>
      <c r="B116" s="2" t="s">
        <v>248</v>
      </c>
      <c r="C116" s="4">
        <v>3435400</v>
      </c>
      <c r="D116" s="6">
        <f t="shared" si="2"/>
        <v>858850</v>
      </c>
      <c r="E116" s="4">
        <v>0</v>
      </c>
      <c r="F116" s="11">
        <v>0</v>
      </c>
      <c r="G116" s="14"/>
    </row>
    <row r="117" spans="1:7" ht="51">
      <c r="A117" s="3" t="s">
        <v>104</v>
      </c>
      <c r="B117" s="2" t="s">
        <v>249</v>
      </c>
      <c r="C117" s="4">
        <v>0</v>
      </c>
      <c r="D117" s="6">
        <f t="shared" si="2"/>
        <v>0</v>
      </c>
      <c r="E117" s="4">
        <v>0</v>
      </c>
      <c r="F117" s="11">
        <v>0</v>
      </c>
      <c r="G117" s="14"/>
    </row>
    <row r="118" spans="1:7" ht="89.25">
      <c r="A118" s="3" t="s">
        <v>105</v>
      </c>
      <c r="B118" s="2" t="s">
        <v>250</v>
      </c>
      <c r="C118" s="4">
        <v>0</v>
      </c>
      <c r="D118" s="6">
        <f t="shared" si="2"/>
        <v>0</v>
      </c>
      <c r="E118" s="4">
        <v>0</v>
      </c>
      <c r="F118" s="11">
        <v>0</v>
      </c>
      <c r="G118" s="14"/>
    </row>
    <row r="119" spans="1:7" ht="38.25">
      <c r="A119" s="3" t="s">
        <v>106</v>
      </c>
      <c r="B119" s="2" t="s">
        <v>251</v>
      </c>
      <c r="C119" s="4">
        <v>9872100</v>
      </c>
      <c r="D119" s="6">
        <f t="shared" si="2"/>
        <v>2468025</v>
      </c>
      <c r="E119" s="4">
        <v>0</v>
      </c>
      <c r="F119" s="11">
        <v>0</v>
      </c>
      <c r="G119" s="14"/>
    </row>
    <row r="120" spans="1:7" ht="38.25">
      <c r="A120" s="3" t="s">
        <v>107</v>
      </c>
      <c r="B120" s="2" t="s">
        <v>252</v>
      </c>
      <c r="C120" s="4">
        <v>9872100</v>
      </c>
      <c r="D120" s="6">
        <f t="shared" si="2"/>
        <v>2468025</v>
      </c>
      <c r="E120" s="4">
        <v>0</v>
      </c>
      <c r="F120" s="11">
        <v>0</v>
      </c>
      <c r="G120" s="14"/>
    </row>
    <row r="121" spans="1:7" ht="25.5">
      <c r="A121" s="3" t="s">
        <v>108</v>
      </c>
      <c r="B121" s="2" t="s">
        <v>253</v>
      </c>
      <c r="C121" s="4">
        <v>125739.2</v>
      </c>
      <c r="D121" s="6">
        <f t="shared" si="2"/>
        <v>31434.799999999999</v>
      </c>
      <c r="E121" s="4">
        <v>0</v>
      </c>
      <c r="F121" s="11">
        <v>0</v>
      </c>
      <c r="G121" s="14"/>
    </row>
    <row r="122" spans="1:7" ht="25.5">
      <c r="A122" s="3" t="s">
        <v>109</v>
      </c>
      <c r="B122" s="2" t="s">
        <v>254</v>
      </c>
      <c r="C122" s="4">
        <v>125739.2</v>
      </c>
      <c r="D122" s="6">
        <f t="shared" si="2"/>
        <v>31434.799999999999</v>
      </c>
      <c r="E122" s="4">
        <v>0</v>
      </c>
      <c r="F122" s="11">
        <v>0</v>
      </c>
      <c r="G122" s="14"/>
    </row>
    <row r="123" spans="1:7" ht="63.75">
      <c r="A123" s="3" t="s">
        <v>110</v>
      </c>
      <c r="B123" s="2" t="s">
        <v>255</v>
      </c>
      <c r="C123" s="4">
        <v>21785050.510000002</v>
      </c>
      <c r="D123" s="6">
        <f t="shared" si="2"/>
        <v>5446262.6275000004</v>
      </c>
      <c r="E123" s="4">
        <v>0</v>
      </c>
      <c r="F123" s="11">
        <v>0</v>
      </c>
      <c r="G123" s="14"/>
    </row>
    <row r="124" spans="1:7" ht="63.75">
      <c r="A124" s="3" t="s">
        <v>111</v>
      </c>
      <c r="B124" s="2" t="s">
        <v>256</v>
      </c>
      <c r="C124" s="4">
        <v>21785050.510000002</v>
      </c>
      <c r="D124" s="6">
        <f t="shared" si="2"/>
        <v>5446262.6275000004</v>
      </c>
      <c r="E124" s="4">
        <v>0</v>
      </c>
      <c r="F124" s="11">
        <v>0</v>
      </c>
      <c r="G124" s="14"/>
    </row>
    <row r="125" spans="1:7" ht="38.25">
      <c r="A125" s="3" t="s">
        <v>112</v>
      </c>
      <c r="B125" s="2" t="s">
        <v>257</v>
      </c>
      <c r="C125" s="4">
        <v>0</v>
      </c>
      <c r="D125" s="6">
        <f t="shared" si="2"/>
        <v>0</v>
      </c>
      <c r="E125" s="4">
        <v>0</v>
      </c>
      <c r="F125" s="11">
        <v>0</v>
      </c>
      <c r="G125" s="14"/>
    </row>
    <row r="126" spans="1:7" ht="38.25">
      <c r="A126" s="3" t="s">
        <v>101</v>
      </c>
      <c r="B126" s="2" t="s">
        <v>258</v>
      </c>
      <c r="C126" s="4">
        <v>0</v>
      </c>
      <c r="D126" s="6">
        <f t="shared" si="2"/>
        <v>0</v>
      </c>
      <c r="E126" s="4">
        <v>0</v>
      </c>
      <c r="F126" s="11">
        <v>0</v>
      </c>
      <c r="G126" s="14"/>
    </row>
    <row r="127" spans="1:7">
      <c r="A127" s="3" t="s">
        <v>113</v>
      </c>
      <c r="B127" s="2" t="s">
        <v>259</v>
      </c>
      <c r="C127" s="4">
        <v>356442800</v>
      </c>
      <c r="D127" s="6">
        <f t="shared" si="2"/>
        <v>89110700</v>
      </c>
      <c r="E127" s="4">
        <v>29994994.690000001</v>
      </c>
      <c r="F127" s="11">
        <v>8.4150934427627675</v>
      </c>
      <c r="G127" s="14">
        <f t="shared" si="3"/>
        <v>33.66037377105107</v>
      </c>
    </row>
    <row r="128" spans="1:7" ht="25.5">
      <c r="A128" s="3" t="s">
        <v>114</v>
      </c>
      <c r="B128" s="2" t="s">
        <v>260</v>
      </c>
      <c r="C128" s="4">
        <v>356442800</v>
      </c>
      <c r="D128" s="6">
        <f t="shared" si="2"/>
        <v>89110700</v>
      </c>
      <c r="E128" s="4">
        <v>29994994.690000001</v>
      </c>
      <c r="F128" s="11">
        <v>8.4150934427627675</v>
      </c>
      <c r="G128" s="14">
        <f t="shared" si="3"/>
        <v>33.66037377105107</v>
      </c>
    </row>
    <row r="129" spans="1:7" ht="25.5">
      <c r="A129" s="3" t="s">
        <v>115</v>
      </c>
      <c r="B129" s="2" t="s">
        <v>261</v>
      </c>
      <c r="C129" s="4">
        <v>1694840800</v>
      </c>
      <c r="D129" s="6">
        <f t="shared" si="2"/>
        <v>423710200</v>
      </c>
      <c r="E129" s="4">
        <v>348592778.58999997</v>
      </c>
      <c r="F129" s="11">
        <v>20.567877442530293</v>
      </c>
      <c r="G129" s="14">
        <f t="shared" si="3"/>
        <v>82.27150977012117</v>
      </c>
    </row>
    <row r="130" spans="1:7" ht="38.25">
      <c r="A130" s="3" t="s">
        <v>116</v>
      </c>
      <c r="B130" s="2" t="s">
        <v>262</v>
      </c>
      <c r="C130" s="4">
        <v>1636668400</v>
      </c>
      <c r="D130" s="6">
        <f t="shared" si="2"/>
        <v>409167100</v>
      </c>
      <c r="E130" s="4">
        <v>338937549.66000003</v>
      </c>
      <c r="F130" s="11">
        <v>20.708993322043735</v>
      </c>
      <c r="G130" s="14">
        <f t="shared" si="3"/>
        <v>82.835973288174941</v>
      </c>
    </row>
    <row r="131" spans="1:7" ht="38.25">
      <c r="A131" s="3" t="s">
        <v>117</v>
      </c>
      <c r="B131" s="2" t="s">
        <v>263</v>
      </c>
      <c r="C131" s="4">
        <v>1636668400</v>
      </c>
      <c r="D131" s="6">
        <f t="shared" si="2"/>
        <v>409167100</v>
      </c>
      <c r="E131" s="4">
        <v>338937549.66000003</v>
      </c>
      <c r="F131" s="11">
        <v>20.708993322043735</v>
      </c>
      <c r="G131" s="14">
        <f t="shared" si="3"/>
        <v>82.835973288174941</v>
      </c>
    </row>
    <row r="132" spans="1:7" ht="76.5">
      <c r="A132" s="3" t="s">
        <v>118</v>
      </c>
      <c r="B132" s="2" t="s">
        <v>264</v>
      </c>
      <c r="C132" s="4">
        <v>21539000</v>
      </c>
      <c r="D132" s="6">
        <f t="shared" si="2"/>
        <v>5384750</v>
      </c>
      <c r="E132" s="4">
        <v>4825200</v>
      </c>
      <c r="F132" s="11">
        <v>22.402154231858489</v>
      </c>
      <c r="G132" s="14">
        <f t="shared" si="3"/>
        <v>89.608616927433957</v>
      </c>
    </row>
    <row r="133" spans="1:7" ht="89.25">
      <c r="A133" s="3" t="s">
        <v>119</v>
      </c>
      <c r="B133" s="2" t="s">
        <v>266</v>
      </c>
      <c r="C133" s="4">
        <v>21539000</v>
      </c>
      <c r="D133" s="6">
        <f t="shared" si="2"/>
        <v>5384750</v>
      </c>
      <c r="E133" s="4">
        <v>4825200</v>
      </c>
      <c r="F133" s="11">
        <v>22.402154231858489</v>
      </c>
      <c r="G133" s="14">
        <f t="shared" si="3"/>
        <v>89.608616927433957</v>
      </c>
    </row>
    <row r="134" spans="1:7" ht="76.5">
      <c r="A134" s="3" t="s">
        <v>120</v>
      </c>
      <c r="B134" s="2" t="s">
        <v>265</v>
      </c>
      <c r="C134" s="4">
        <v>18193900</v>
      </c>
      <c r="D134" s="6">
        <f t="shared" si="2"/>
        <v>4548475</v>
      </c>
      <c r="E134" s="4">
        <v>1819389</v>
      </c>
      <c r="F134" s="11">
        <v>9.9999945036523243</v>
      </c>
      <c r="G134" s="14">
        <f t="shared" si="3"/>
        <v>39.999978014609297</v>
      </c>
    </row>
    <row r="135" spans="1:7" ht="63.75">
      <c r="A135" s="3" t="s">
        <v>121</v>
      </c>
      <c r="B135" s="2" t="s">
        <v>267</v>
      </c>
      <c r="C135" s="4">
        <v>18193900</v>
      </c>
      <c r="D135" s="6">
        <f t="shared" si="2"/>
        <v>4548475</v>
      </c>
      <c r="E135" s="4">
        <v>1819389</v>
      </c>
      <c r="F135" s="11">
        <v>9.9999945036523243</v>
      </c>
      <c r="G135" s="14">
        <f t="shared" si="3"/>
        <v>39.999978014609297</v>
      </c>
    </row>
    <row r="136" spans="1:7" ht="38.25">
      <c r="A136" s="3" t="s">
        <v>122</v>
      </c>
      <c r="B136" s="2" t="s">
        <v>268</v>
      </c>
      <c r="C136" s="4">
        <v>3048700</v>
      </c>
      <c r="D136" s="6">
        <f t="shared" si="2"/>
        <v>762175</v>
      </c>
      <c r="E136" s="4">
        <v>762200</v>
      </c>
      <c r="F136" s="11">
        <v>25.000820021648572</v>
      </c>
      <c r="G136" s="14">
        <f t="shared" si="3"/>
        <v>100.00328008659429</v>
      </c>
    </row>
    <row r="137" spans="1:7" ht="51">
      <c r="A137" s="3" t="s">
        <v>123</v>
      </c>
      <c r="B137" s="2" t="s">
        <v>269</v>
      </c>
      <c r="C137" s="4">
        <v>3048700</v>
      </c>
      <c r="D137" s="6">
        <f t="shared" ref="D137:D156" si="4">C137/4</f>
        <v>762175</v>
      </c>
      <c r="E137" s="4">
        <v>762200</v>
      </c>
      <c r="F137" s="11">
        <v>25.000820021648572</v>
      </c>
      <c r="G137" s="14">
        <f t="shared" ref="G137:G155" si="5">E137/D137*100</f>
        <v>100.00328008659429</v>
      </c>
    </row>
    <row r="138" spans="1:7" ht="63.75">
      <c r="A138" s="3" t="s">
        <v>124</v>
      </c>
      <c r="B138" s="2" t="s">
        <v>270</v>
      </c>
      <c r="C138" s="4">
        <v>7200</v>
      </c>
      <c r="D138" s="6">
        <f t="shared" si="4"/>
        <v>1800</v>
      </c>
      <c r="E138" s="4">
        <v>0</v>
      </c>
      <c r="F138" s="11">
        <v>0</v>
      </c>
      <c r="G138" s="14">
        <f t="shared" si="5"/>
        <v>0</v>
      </c>
    </row>
    <row r="139" spans="1:7" ht="63.75">
      <c r="A139" s="3" t="s">
        <v>125</v>
      </c>
      <c r="B139" s="2" t="s">
        <v>271</v>
      </c>
      <c r="C139" s="4">
        <v>7200</v>
      </c>
      <c r="D139" s="6">
        <f t="shared" si="4"/>
        <v>1800</v>
      </c>
      <c r="E139" s="4">
        <v>0</v>
      </c>
      <c r="F139" s="11">
        <v>0</v>
      </c>
      <c r="G139" s="14">
        <f t="shared" si="5"/>
        <v>0</v>
      </c>
    </row>
    <row r="140" spans="1:7" ht="63.75">
      <c r="A140" s="3" t="s">
        <v>126</v>
      </c>
      <c r="B140" s="2" t="s">
        <v>272</v>
      </c>
      <c r="C140" s="4">
        <v>7105400</v>
      </c>
      <c r="D140" s="6">
        <f t="shared" si="4"/>
        <v>1776350</v>
      </c>
      <c r="E140" s="4">
        <v>0</v>
      </c>
      <c r="F140" s="11">
        <v>0</v>
      </c>
      <c r="G140" s="14">
        <f t="shared" si="5"/>
        <v>0</v>
      </c>
    </row>
    <row r="141" spans="1:7" ht="63.75">
      <c r="A141" s="3" t="s">
        <v>127</v>
      </c>
      <c r="B141" s="2" t="s">
        <v>273</v>
      </c>
      <c r="C141" s="4">
        <v>7105400</v>
      </c>
      <c r="D141" s="6">
        <f t="shared" si="4"/>
        <v>1776350</v>
      </c>
      <c r="E141" s="4">
        <v>0</v>
      </c>
      <c r="F141" s="11">
        <v>0</v>
      </c>
      <c r="G141" s="14">
        <f t="shared" si="5"/>
        <v>0</v>
      </c>
    </row>
    <row r="142" spans="1:7" ht="76.5">
      <c r="A142" s="3" t="s">
        <v>128</v>
      </c>
      <c r="B142" s="2" t="s">
        <v>274</v>
      </c>
      <c r="C142" s="4">
        <v>1776300</v>
      </c>
      <c r="D142" s="6">
        <f t="shared" si="4"/>
        <v>444075</v>
      </c>
      <c r="E142" s="4">
        <v>0</v>
      </c>
      <c r="F142" s="11">
        <v>0</v>
      </c>
      <c r="G142" s="14">
        <f t="shared" si="5"/>
        <v>0</v>
      </c>
    </row>
    <row r="143" spans="1:7" ht="76.5">
      <c r="A143" s="3" t="s">
        <v>129</v>
      </c>
      <c r="B143" s="2" t="s">
        <v>275</v>
      </c>
      <c r="C143" s="4">
        <v>1776300</v>
      </c>
      <c r="D143" s="6">
        <f t="shared" si="4"/>
        <v>444075</v>
      </c>
      <c r="E143" s="4">
        <v>0</v>
      </c>
      <c r="F143" s="11">
        <v>0</v>
      </c>
      <c r="G143" s="14">
        <f t="shared" si="5"/>
        <v>0</v>
      </c>
    </row>
    <row r="144" spans="1:7" ht="25.5">
      <c r="A144" s="3" t="s">
        <v>130</v>
      </c>
      <c r="B144" s="2" t="s">
        <v>276</v>
      </c>
      <c r="C144" s="4">
        <v>6501900</v>
      </c>
      <c r="D144" s="6">
        <f t="shared" si="4"/>
        <v>1625475</v>
      </c>
      <c r="E144" s="4">
        <v>2248439.9300000002</v>
      </c>
      <c r="F144" s="11">
        <v>34.58127516572079</v>
      </c>
      <c r="G144" s="14">
        <f t="shared" si="5"/>
        <v>138.32510066288316</v>
      </c>
    </row>
    <row r="145" spans="1:7" ht="38.25">
      <c r="A145" s="3" t="s">
        <v>131</v>
      </c>
      <c r="B145" s="2" t="s">
        <v>277</v>
      </c>
      <c r="C145" s="4">
        <v>6501900</v>
      </c>
      <c r="D145" s="6">
        <f t="shared" si="4"/>
        <v>1625475</v>
      </c>
      <c r="E145" s="4">
        <v>2248439.9300000002</v>
      </c>
      <c r="F145" s="11">
        <v>34.58127516572079</v>
      </c>
      <c r="G145" s="14">
        <f t="shared" si="5"/>
        <v>138.32510066288316</v>
      </c>
    </row>
    <row r="146" spans="1:7">
      <c r="A146" s="3" t="s">
        <v>132</v>
      </c>
      <c r="B146" s="2" t="s">
        <v>278</v>
      </c>
      <c r="C146" s="4">
        <v>238233282.56999999</v>
      </c>
      <c r="D146" s="6">
        <f t="shared" si="4"/>
        <v>59558320.642499998</v>
      </c>
      <c r="E146" s="4">
        <v>37157000.729999997</v>
      </c>
      <c r="F146" s="11">
        <v>15.596897431441878</v>
      </c>
      <c r="G146" s="14">
        <f t="shared" si="5"/>
        <v>62.387589725767512</v>
      </c>
    </row>
    <row r="147" spans="1:7" ht="63.75">
      <c r="A147" s="3" t="s">
        <v>133</v>
      </c>
      <c r="B147" s="2" t="s">
        <v>279</v>
      </c>
      <c r="C147" s="4">
        <v>212100</v>
      </c>
      <c r="D147" s="6">
        <f t="shared" si="4"/>
        <v>53025</v>
      </c>
      <c r="E147" s="4">
        <v>31819.54</v>
      </c>
      <c r="F147" s="11">
        <v>15.002140499764263</v>
      </c>
      <c r="G147" s="14">
        <f t="shared" si="5"/>
        <v>60.008561999057051</v>
      </c>
    </row>
    <row r="148" spans="1:7" ht="76.5">
      <c r="A148" s="3" t="s">
        <v>134</v>
      </c>
      <c r="B148" s="2" t="s">
        <v>280</v>
      </c>
      <c r="C148" s="4">
        <v>212100</v>
      </c>
      <c r="D148" s="6">
        <f t="shared" si="4"/>
        <v>53025</v>
      </c>
      <c r="E148" s="4">
        <v>31819.54</v>
      </c>
      <c r="F148" s="11">
        <v>15.002140499764263</v>
      </c>
      <c r="G148" s="14">
        <f t="shared" si="5"/>
        <v>60.008561999057051</v>
      </c>
    </row>
    <row r="149" spans="1:7" ht="25.5">
      <c r="A149" s="3" t="s">
        <v>135</v>
      </c>
      <c r="B149" s="2" t="s">
        <v>281</v>
      </c>
      <c r="C149" s="4">
        <v>9996097</v>
      </c>
      <c r="D149" s="6">
        <f t="shared" si="4"/>
        <v>2499024.25</v>
      </c>
      <c r="E149" s="4">
        <v>2573469.83</v>
      </c>
      <c r="F149" s="11">
        <v>25.744746474549018</v>
      </c>
      <c r="G149" s="14">
        <f t="shared" si="5"/>
        <v>102.97898589819607</v>
      </c>
    </row>
    <row r="150" spans="1:7" ht="38.25">
      <c r="A150" s="3" t="s">
        <v>136</v>
      </c>
      <c r="B150" s="2" t="s">
        <v>282</v>
      </c>
      <c r="C150" s="4">
        <v>9996097</v>
      </c>
      <c r="D150" s="6">
        <f t="shared" si="4"/>
        <v>2499024.25</v>
      </c>
      <c r="E150" s="4">
        <v>2573469.83</v>
      </c>
      <c r="F150" s="11">
        <v>25.744746474549018</v>
      </c>
      <c r="G150" s="14">
        <f t="shared" si="5"/>
        <v>102.97898589819607</v>
      </c>
    </row>
    <row r="151" spans="1:7" ht="63.75">
      <c r="A151" s="3" t="s">
        <v>133</v>
      </c>
      <c r="B151" s="2" t="s">
        <v>279</v>
      </c>
      <c r="C151" s="4">
        <v>228025085.56999999</v>
      </c>
      <c r="D151" s="6">
        <f t="shared" si="4"/>
        <v>57006271.392499998</v>
      </c>
      <c r="E151" s="4">
        <v>34551711.359999999</v>
      </c>
      <c r="F151" s="11">
        <v>15.152592213102443</v>
      </c>
      <c r="G151" s="14">
        <f t="shared" si="5"/>
        <v>60.610368852409771</v>
      </c>
    </row>
    <row r="152" spans="1:7" ht="76.5">
      <c r="A152" s="3" t="s">
        <v>134</v>
      </c>
      <c r="B152" s="2" t="s">
        <v>280</v>
      </c>
      <c r="C152" s="4">
        <v>228025085.56999999</v>
      </c>
      <c r="D152" s="6">
        <f t="shared" si="4"/>
        <v>57006271.392499998</v>
      </c>
      <c r="E152" s="4">
        <v>34551711.359999999</v>
      </c>
      <c r="F152" s="11">
        <v>15.152592213102443</v>
      </c>
      <c r="G152" s="14">
        <f t="shared" si="5"/>
        <v>60.610368852409771</v>
      </c>
    </row>
    <row r="153" spans="1:7">
      <c r="A153" s="3" t="s">
        <v>137</v>
      </c>
      <c r="B153" s="2" t="s">
        <v>283</v>
      </c>
      <c r="C153" s="4">
        <v>45880537.310000002</v>
      </c>
      <c r="D153" s="6">
        <f t="shared" si="4"/>
        <v>11470134.327500001</v>
      </c>
      <c r="E153" s="4">
        <v>3600000</v>
      </c>
      <c r="F153" s="11">
        <v>7.8464643421151763</v>
      </c>
      <c r="G153" s="14">
        <f t="shared" si="5"/>
        <v>31.385857368460705</v>
      </c>
    </row>
    <row r="154" spans="1:7" ht="25.5">
      <c r="A154" s="3" t="s">
        <v>138</v>
      </c>
      <c r="B154" s="2" t="s">
        <v>284</v>
      </c>
      <c r="C154" s="4">
        <v>45880537.310000002</v>
      </c>
      <c r="D154" s="6">
        <f t="shared" si="4"/>
        <v>11470134.327500001</v>
      </c>
      <c r="E154" s="4">
        <v>3600000</v>
      </c>
      <c r="F154" s="11">
        <v>7.8464643421151763</v>
      </c>
      <c r="G154" s="14">
        <f t="shared" si="5"/>
        <v>31.385857368460705</v>
      </c>
    </row>
    <row r="155" spans="1:7" ht="25.5">
      <c r="A155" s="3" t="s">
        <v>138</v>
      </c>
      <c r="B155" s="2" t="s">
        <v>285</v>
      </c>
      <c r="C155" s="4">
        <v>45880537.310000002</v>
      </c>
      <c r="D155" s="6">
        <f t="shared" si="4"/>
        <v>11470134.327500001</v>
      </c>
      <c r="E155" s="4">
        <v>3600000</v>
      </c>
      <c r="F155" s="11">
        <v>7.8464643421151763</v>
      </c>
      <c r="G155" s="14">
        <f t="shared" si="5"/>
        <v>31.385857368460705</v>
      </c>
    </row>
    <row r="156" spans="1:7" ht="51">
      <c r="A156" s="3" t="s">
        <v>139</v>
      </c>
      <c r="B156" s="2" t="s">
        <v>286</v>
      </c>
      <c r="C156" s="4">
        <v>0</v>
      </c>
      <c r="D156" s="6">
        <f t="shared" si="4"/>
        <v>0</v>
      </c>
      <c r="E156" s="4">
        <v>-1583027.09</v>
      </c>
      <c r="F156" s="11"/>
      <c r="G156" s="14"/>
    </row>
  </sheetData>
  <mergeCells count="9">
    <mergeCell ref="G6:G7"/>
    <mergeCell ref="E1:F1"/>
    <mergeCell ref="A3:F3"/>
    <mergeCell ref="A6:A7"/>
    <mergeCell ref="C6:C7"/>
    <mergeCell ref="E6:E7"/>
    <mergeCell ref="F6:F7"/>
    <mergeCell ref="B6:B7"/>
    <mergeCell ref="D6:D7"/>
  </mergeCells>
  <pageMargins left="0.11811023622047245" right="0.11811023622047245" top="0.15748031496062992" bottom="0.15748031496062992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2019-05-07T06:36:29Z</dcterms:modified>
</cp:coreProperties>
</file>